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hidePivotFieldList="1" defaultThemeVersion="166925"/>
  <mc:AlternateContent xmlns:mc="http://schemas.openxmlformats.org/markup-compatibility/2006">
    <mc:Choice Requires="x15">
      <x15ac:absPath xmlns:x15ac="http://schemas.microsoft.com/office/spreadsheetml/2010/11/ac" url="C:\Users\USER\Desktop\SIGCMA\SICGMA 2024\DOC SIGCMA SEGUIMI III TRIME 2024- NIVEL CENTRAL\PROCESOS DE APOYO\ASISTENCIA LEGAL\"/>
    </mc:Choice>
  </mc:AlternateContent>
  <xr:revisionPtr revIDLastSave="0" documentId="13_ncr:1_{0235E353-5E97-4149-BA5A-F2E35C46F0C6}" xr6:coauthVersionLast="47" xr6:coauthVersionMax="47" xr10:uidLastSave="{00000000-0000-0000-0000-000000000000}"/>
  <bookViews>
    <workbookView xWindow="-120" yWindow="-120" windowWidth="29040" windowHeight="15720" tabRatio="898" firstSheet="6" activeTab="6" xr2:uid="{00000000-000D-0000-FFFF-FFFF00000000}"/>
  </bookViews>
  <sheets>
    <sheet name="1- Presentacion " sheetId="10" r:id="rId1"/>
    <sheet name="Conceptos 37001" sheetId="37" r:id="rId2"/>
    <sheet name="2- Análisis de Contexto " sheetId="14" r:id="rId3"/>
    <sheet name="3- Estrategias" sheetId="15" r:id="rId4"/>
    <sheet name="4- Instructivo Riesgos " sheetId="33" r:id="rId5"/>
    <sheet name="5- Identificación de Riesgos" sheetId="27" r:id="rId6"/>
    <sheet name="6- Valoración Controles" sheetId="28" r:id="rId7"/>
    <sheet name="7- Mapa Final" sheetId="29" r:id="rId8"/>
    <sheet name="8- Políticas de Administración " sheetId="5" r:id="rId9"/>
    <sheet name="9- Matriz de Calor " sheetId="21" r:id="rId10"/>
    <sheet name="Seguimiento 1 Trimestre" sheetId="18" r:id="rId11"/>
    <sheet name="Seguimiento 2 Trimestre" sheetId="34" r:id="rId12"/>
    <sheet name="Seguimiento 3 Trimestre" sheetId="35" r:id="rId13"/>
    <sheet name="Seguimiento 4 Trimestre" sheetId="36" r:id="rId14"/>
  </sheets>
  <externalReferences>
    <externalReference r:id="rId15"/>
    <externalReference r:id="rId16"/>
    <externalReference r:id="rId17"/>
    <externalReference r:id="rId18"/>
  </externalReferences>
  <definedNames>
    <definedName name="_xlnm.Print_Area" localSheetId="5">'5- Identificación de Riesgos'!$A$1:$N$29</definedName>
    <definedName name="_xlnm.Print_Area" localSheetId="6">'6- Valoración Controles'!$A$1:$V$29</definedName>
    <definedName name="_xlnm.Print_Area" localSheetId="7">'7- Mapa Final'!$A$1:$N$29</definedName>
    <definedName name="Data">'[1]Tabla de Valoración'!$I$2:$L$5</definedName>
    <definedName name="Diseño">'[1]Tabla de Valoración'!$I$2:$I$5</definedName>
    <definedName name="Ejecución">'[1]Tabla de Valoración'!$I$2:$L$2</definedName>
    <definedName name="Posibilidad" localSheetId="2">[2]Hoja2!$H$3:$H$7</definedName>
    <definedName name="Posibilidad" localSheetId="3">[2]Hoja2!$H$3:$H$7</definedName>
    <definedName name="Posibilidad">[2]Hoja2!$H$3:$H$7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60" i="18" l="1"/>
  <c r="E60" i="18"/>
  <c r="F60" i="18"/>
  <c r="L11" i="28" l="1"/>
  <c r="L12" i="28"/>
  <c r="L13" i="28"/>
  <c r="L39" i="27"/>
  <c r="K39" i="27" s="1"/>
  <c r="L38" i="27"/>
  <c r="K38" i="27" s="1"/>
  <c r="L37" i="27"/>
  <c r="K37" i="27" s="1"/>
  <c r="L36" i="27"/>
  <c r="K36" i="27" s="1"/>
  <c r="L35" i="27"/>
  <c r="K35" i="27" s="1"/>
  <c r="L34" i="27"/>
  <c r="K34" i="27" s="1"/>
  <c r="L33" i="27"/>
  <c r="K33" i="27" s="1"/>
  <c r="L32" i="27"/>
  <c r="K32" i="27" s="1"/>
  <c r="L31" i="27"/>
  <c r="K31" i="27" s="1"/>
  <c r="L30" i="27"/>
  <c r="K30" i="27" s="1"/>
  <c r="G30" i="27"/>
  <c r="H30" i="27" s="1"/>
  <c r="G40" i="27"/>
  <c r="G50" i="27"/>
  <c r="H50" i="27" s="1"/>
  <c r="L50" i="27"/>
  <c r="K50" i="27" s="1"/>
  <c r="L51" i="27"/>
  <c r="L52" i="27"/>
  <c r="K52" i="27" s="1"/>
  <c r="L53" i="27"/>
  <c r="K53" i="27" s="1"/>
  <c r="L54" i="27"/>
  <c r="K54" i="27" s="1"/>
  <c r="L55" i="27"/>
  <c r="K55" i="27" s="1"/>
  <c r="L56" i="27"/>
  <c r="K56" i="27" s="1"/>
  <c r="L57" i="27"/>
  <c r="K57" i="27" s="1"/>
  <c r="L58" i="27"/>
  <c r="K58" i="27" s="1"/>
  <c r="L59" i="27"/>
  <c r="K59" i="27" s="1"/>
  <c r="G60" i="27"/>
  <c r="H60" i="27"/>
  <c r="L60" i="27"/>
  <c r="K60" i="27" s="1"/>
  <c r="L61" i="27"/>
  <c r="K61" i="27" s="1"/>
  <c r="L62" i="27"/>
  <c r="K62" i="27" s="1"/>
  <c r="L63" i="27"/>
  <c r="K63" i="27" s="1"/>
  <c r="L64" i="27"/>
  <c r="K64" i="27" s="1"/>
  <c r="L65" i="27"/>
  <c r="K65" i="27" s="1"/>
  <c r="L66" i="27"/>
  <c r="K66" i="27" s="1"/>
  <c r="L67" i="27"/>
  <c r="K67" i="27" s="1"/>
  <c r="L68" i="27"/>
  <c r="K68" i="27" s="1"/>
  <c r="L69" i="27"/>
  <c r="K69" i="27" s="1"/>
  <c r="M50" i="27" l="1"/>
  <c r="N50" i="27" s="1"/>
  <c r="M30" i="27"/>
  <c r="N30" i="27" s="1"/>
  <c r="M60" i="27"/>
  <c r="N60" i="27" s="1"/>
  <c r="K51" i="27"/>
  <c r="L20" i="29" l="1"/>
  <c r="L30" i="29"/>
  <c r="L40" i="29"/>
  <c r="L50" i="29"/>
  <c r="L60" i="29"/>
  <c r="L70" i="29"/>
  <c r="A70" i="29"/>
  <c r="B70" i="29"/>
  <c r="C70" i="29"/>
  <c r="E70" i="29"/>
  <c r="E71" i="29"/>
  <c r="E72" i="29"/>
  <c r="E73" i="29"/>
  <c r="E74" i="29"/>
  <c r="E75" i="29"/>
  <c r="E76" i="29"/>
  <c r="E77" i="29"/>
  <c r="E78" i="29"/>
  <c r="E79" i="29"/>
  <c r="A20" i="29"/>
  <c r="B20" i="29"/>
  <c r="C20" i="29"/>
  <c r="A30" i="29"/>
  <c r="B30" i="29"/>
  <c r="C30" i="29"/>
  <c r="A40" i="29"/>
  <c r="B40" i="29"/>
  <c r="C40" i="29"/>
  <c r="A50" i="29"/>
  <c r="B50" i="29"/>
  <c r="C50" i="29"/>
  <c r="A60" i="29"/>
  <c r="B60" i="29"/>
  <c r="C60" i="29"/>
  <c r="C71" i="28"/>
  <c r="C72" i="28"/>
  <c r="C73" i="28"/>
  <c r="C74" i="28"/>
  <c r="C75" i="28"/>
  <c r="C76" i="28"/>
  <c r="C77" i="28"/>
  <c r="C78" i="28"/>
  <c r="C79" i="28"/>
  <c r="C11" i="28"/>
  <c r="C12" i="28"/>
  <c r="C13" i="28"/>
  <c r="C14" i="28"/>
  <c r="C15" i="28"/>
  <c r="C16" i="28"/>
  <c r="C17" i="28"/>
  <c r="C18" i="28"/>
  <c r="C19" i="28"/>
  <c r="C20" i="28"/>
  <c r="C21" i="28"/>
  <c r="C22" i="28"/>
  <c r="C23" i="28"/>
  <c r="C25" i="28"/>
  <c r="C26" i="28"/>
  <c r="C27" i="28"/>
  <c r="C28" i="28"/>
  <c r="C29" i="28"/>
  <c r="C30" i="28"/>
  <c r="C31" i="28"/>
  <c r="C32" i="28"/>
  <c r="C33" i="28"/>
  <c r="C35" i="28"/>
  <c r="C36" i="28"/>
  <c r="C37" i="28"/>
  <c r="C38" i="28"/>
  <c r="C39" i="28"/>
  <c r="C40" i="28"/>
  <c r="C41" i="28"/>
  <c r="C42" i="28"/>
  <c r="C43" i="28"/>
  <c r="C44" i="28"/>
  <c r="C45" i="28"/>
  <c r="C46" i="28"/>
  <c r="C47" i="28"/>
  <c r="C48" i="28"/>
  <c r="C49" i="28"/>
  <c r="C50" i="28"/>
  <c r="C51" i="28"/>
  <c r="C52" i="28"/>
  <c r="C53" i="28"/>
  <c r="C54" i="28"/>
  <c r="C55" i="28"/>
  <c r="C56" i="28"/>
  <c r="C57" i="28"/>
  <c r="C58" i="28"/>
  <c r="C59" i="28"/>
  <c r="C60" i="28"/>
  <c r="C61" i="28"/>
  <c r="C62" i="28"/>
  <c r="C63" i="28"/>
  <c r="C64" i="28"/>
  <c r="C65" i="28"/>
  <c r="C66" i="28"/>
  <c r="C67" i="28"/>
  <c r="C68" i="28"/>
  <c r="C69" i="28"/>
  <c r="C70" i="28"/>
  <c r="A20" i="28"/>
  <c r="B20" i="28"/>
  <c r="A30" i="28"/>
  <c r="B30" i="28"/>
  <c r="A40" i="28"/>
  <c r="B40" i="28"/>
  <c r="A50" i="28"/>
  <c r="B50" i="28"/>
  <c r="A60" i="28"/>
  <c r="B60" i="28"/>
  <c r="A70" i="28"/>
  <c r="B70" i="28"/>
  <c r="J70" i="28"/>
  <c r="L70" i="28"/>
  <c r="J71" i="28"/>
  <c r="L71" i="28"/>
  <c r="J72" i="28"/>
  <c r="L72" i="28"/>
  <c r="J73" i="28"/>
  <c r="L73" i="28"/>
  <c r="J74" i="28"/>
  <c r="L74" i="28"/>
  <c r="J75" i="28"/>
  <c r="L75" i="28"/>
  <c r="J76" i="28"/>
  <c r="L76" i="28"/>
  <c r="J77" i="28"/>
  <c r="L77" i="28"/>
  <c r="J78" i="28"/>
  <c r="L78" i="28"/>
  <c r="J79" i="28"/>
  <c r="L79" i="28"/>
  <c r="F40" i="29"/>
  <c r="S70" i="28" l="1"/>
  <c r="C60" i="36"/>
  <c r="C60" i="35"/>
  <c r="B60" i="36"/>
  <c r="B60" i="35"/>
  <c r="A60" i="36"/>
  <c r="A60" i="35"/>
  <c r="C50" i="36"/>
  <c r="C50" i="35"/>
  <c r="B50" i="36"/>
  <c r="B50" i="35"/>
  <c r="A50" i="36"/>
  <c r="A50" i="35"/>
  <c r="C40" i="36"/>
  <c r="C40" i="35"/>
  <c r="B40" i="36"/>
  <c r="B40" i="35"/>
  <c r="A40" i="36"/>
  <c r="A40" i="35"/>
  <c r="C30" i="36"/>
  <c r="C30" i="35"/>
  <c r="B30" i="36"/>
  <c r="B30" i="35"/>
  <c r="A30" i="36"/>
  <c r="A30" i="35"/>
  <c r="C20" i="36"/>
  <c r="C20" i="35"/>
  <c r="B20" i="36"/>
  <c r="B20" i="35"/>
  <c r="A20" i="36"/>
  <c r="A20" i="35"/>
  <c r="C70" i="36"/>
  <c r="C70" i="35"/>
  <c r="C60" i="34"/>
  <c r="C60" i="18"/>
  <c r="B70" i="36"/>
  <c r="B70" i="35"/>
  <c r="B60" i="34"/>
  <c r="B60" i="18"/>
  <c r="A70" i="36"/>
  <c r="A70" i="35"/>
  <c r="G40" i="29"/>
  <c r="H40" i="29" l="1"/>
  <c r="O40" i="27"/>
  <c r="R50" i="28"/>
  <c r="R51" i="28"/>
  <c r="L50" i="28"/>
  <c r="L51" i="28"/>
  <c r="L52" i="28"/>
  <c r="L53" i="28"/>
  <c r="L54" i="28"/>
  <c r="L55" i="28"/>
  <c r="L56" i="28"/>
  <c r="L57" i="28"/>
  <c r="L58" i="28"/>
  <c r="J50" i="28"/>
  <c r="J51" i="28"/>
  <c r="J52" i="28"/>
  <c r="J53" i="28"/>
  <c r="J54" i="28"/>
  <c r="J55" i="28"/>
  <c r="J56" i="28"/>
  <c r="J57" i="28"/>
  <c r="J58" i="28"/>
  <c r="J59" i="28"/>
  <c r="F60" i="29" l="1"/>
  <c r="K50" i="28"/>
  <c r="S50" i="28"/>
  <c r="G60" i="29" l="1"/>
  <c r="E14" i="29"/>
  <c r="E15" i="29"/>
  <c r="E16" i="29"/>
  <c r="E17" i="29"/>
  <c r="E18" i="29"/>
  <c r="E19" i="29"/>
  <c r="E20" i="29"/>
  <c r="E21" i="29"/>
  <c r="E22" i="29"/>
  <c r="E23" i="29"/>
  <c r="E24" i="29"/>
  <c r="E25" i="29"/>
  <c r="E26" i="29"/>
  <c r="E27" i="29"/>
  <c r="E28" i="29"/>
  <c r="E29" i="29"/>
  <c r="E30" i="29"/>
  <c r="E31" i="29"/>
  <c r="E32" i="29"/>
  <c r="E33" i="29"/>
  <c r="E34" i="29"/>
  <c r="E35" i="29"/>
  <c r="E36" i="29"/>
  <c r="E37" i="29"/>
  <c r="E38" i="29"/>
  <c r="E39" i="29"/>
  <c r="E40" i="29"/>
  <c r="E41" i="29"/>
  <c r="E42" i="29"/>
  <c r="E43" i="29"/>
  <c r="E44" i="29"/>
  <c r="E45" i="29"/>
  <c r="E46" i="29"/>
  <c r="E47" i="29"/>
  <c r="E48" i="29"/>
  <c r="E49" i="29"/>
  <c r="E60" i="29"/>
  <c r="E61" i="29"/>
  <c r="E62" i="29"/>
  <c r="E63" i="29"/>
  <c r="E64" i="29"/>
  <c r="E65" i="29"/>
  <c r="E66" i="29"/>
  <c r="E67" i="29"/>
  <c r="E68" i="29"/>
  <c r="E69" i="29"/>
  <c r="L11" i="27"/>
  <c r="K11" i="27" s="1"/>
  <c r="L12" i="27"/>
  <c r="K12" i="27" s="1"/>
  <c r="L13" i="27"/>
  <c r="K13" i="27" s="1"/>
  <c r="L14" i="27"/>
  <c r="K14" i="27" s="1"/>
  <c r="L15" i="27"/>
  <c r="K15" i="27" s="1"/>
  <c r="L16" i="27"/>
  <c r="K16" i="27" s="1"/>
  <c r="L17" i="27"/>
  <c r="K17" i="27" s="1"/>
  <c r="L18" i="27"/>
  <c r="K18" i="27" s="1"/>
  <c r="L19" i="27"/>
  <c r="K19" i="27" s="1"/>
  <c r="L20" i="27"/>
  <c r="K20" i="27" s="1"/>
  <c r="L21" i="27"/>
  <c r="K21" i="27" s="1"/>
  <c r="L22" i="27"/>
  <c r="K22" i="27" s="1"/>
  <c r="L23" i="27"/>
  <c r="K23" i="27" s="1"/>
  <c r="L24" i="27"/>
  <c r="K24" i="27" s="1"/>
  <c r="L25" i="27"/>
  <c r="K25" i="27" s="1"/>
  <c r="L26" i="27"/>
  <c r="K26" i="27" s="1"/>
  <c r="L27" i="27"/>
  <c r="K27" i="27" s="1"/>
  <c r="L28" i="27"/>
  <c r="K28" i="27" s="1"/>
  <c r="L29" i="27"/>
  <c r="K29" i="27" s="1"/>
  <c r="L70" i="27"/>
  <c r="L71" i="27"/>
  <c r="L72" i="27"/>
  <c r="K72" i="27" s="1"/>
  <c r="L73" i="27"/>
  <c r="K73" i="27" s="1"/>
  <c r="L74" i="27"/>
  <c r="K74" i="27" s="1"/>
  <c r="L75" i="27"/>
  <c r="K75" i="27" s="1"/>
  <c r="L76" i="27"/>
  <c r="K76" i="27" s="1"/>
  <c r="L77" i="27"/>
  <c r="K77" i="27" s="1"/>
  <c r="L78" i="27"/>
  <c r="K78" i="27" s="1"/>
  <c r="L79" i="27"/>
  <c r="K79" i="27" s="1"/>
  <c r="K70" i="27" l="1"/>
  <c r="M70" i="27"/>
  <c r="G70" i="29" l="1"/>
  <c r="U70" i="28"/>
  <c r="K70" i="29" s="1"/>
  <c r="B50" i="34"/>
  <c r="B50" i="18"/>
  <c r="C50" i="34"/>
  <c r="C50" i="18"/>
  <c r="E70" i="36" l="1"/>
  <c r="E70" i="35"/>
  <c r="E60" i="34"/>
  <c r="L61" i="28"/>
  <c r="L62" i="28"/>
  <c r="L63" i="28"/>
  <c r="L64" i="28"/>
  <c r="L65" i="28"/>
  <c r="L66" i="28"/>
  <c r="L67" i="28"/>
  <c r="L68" i="28"/>
  <c r="L69" i="28"/>
  <c r="L41" i="28"/>
  <c r="L42" i="28"/>
  <c r="L43" i="28"/>
  <c r="L44" i="28"/>
  <c r="L45" i="28"/>
  <c r="L46" i="28"/>
  <c r="L47" i="28"/>
  <c r="L48" i="28"/>
  <c r="L49" i="28"/>
  <c r="L31" i="28"/>
  <c r="L32" i="28"/>
  <c r="L33" i="28"/>
  <c r="L34" i="28"/>
  <c r="L35" i="28"/>
  <c r="L36" i="28"/>
  <c r="L37" i="28"/>
  <c r="L38" i="28"/>
  <c r="L39" i="28"/>
  <c r="L21" i="28"/>
  <c r="L22" i="28"/>
  <c r="L23" i="28"/>
  <c r="L24" i="28"/>
  <c r="L25" i="28"/>
  <c r="L26" i="28"/>
  <c r="L27" i="28"/>
  <c r="L28" i="28"/>
  <c r="L29" i="28"/>
  <c r="L14" i="28"/>
  <c r="L15" i="28"/>
  <c r="L16" i="28"/>
  <c r="L17" i="28"/>
  <c r="L18" i="28"/>
  <c r="L19" i="28"/>
  <c r="G20" i="27" l="1"/>
  <c r="G10" i="27"/>
  <c r="F70" i="29" l="1"/>
  <c r="T70" i="28"/>
  <c r="O70" i="27"/>
  <c r="N70" i="27"/>
  <c r="H70" i="29" s="1"/>
  <c r="V70" i="28" l="1"/>
  <c r="M70" i="29" s="1"/>
  <c r="J70" i="29"/>
  <c r="J20" i="28"/>
  <c r="L20" i="28"/>
  <c r="R20" i="28"/>
  <c r="J21" i="28"/>
  <c r="R21" i="28"/>
  <c r="J22" i="28"/>
  <c r="R22" i="28"/>
  <c r="J23" i="28"/>
  <c r="R23" i="28"/>
  <c r="J24" i="28"/>
  <c r="R24" i="28"/>
  <c r="J25" i="28"/>
  <c r="R25" i="28"/>
  <c r="J26" i="28"/>
  <c r="R26" i="28"/>
  <c r="J27" i="28"/>
  <c r="R27" i="28"/>
  <c r="J28" i="28"/>
  <c r="R28" i="28"/>
  <c r="J29" i="28"/>
  <c r="R29" i="28"/>
  <c r="J30" i="28"/>
  <c r="L30" i="28"/>
  <c r="R30" i="28"/>
  <c r="J31" i="28"/>
  <c r="R31" i="28"/>
  <c r="J32" i="28"/>
  <c r="R32" i="28"/>
  <c r="J33" i="28"/>
  <c r="R33" i="28"/>
  <c r="J34" i="28"/>
  <c r="R34" i="28"/>
  <c r="J35" i="28"/>
  <c r="R35" i="28"/>
  <c r="J36" i="28"/>
  <c r="R36" i="28"/>
  <c r="J37" i="28"/>
  <c r="R37" i="28"/>
  <c r="J38" i="28"/>
  <c r="R38" i="28"/>
  <c r="J39" i="28"/>
  <c r="R39" i="28"/>
  <c r="J40" i="28"/>
  <c r="L40" i="28"/>
  <c r="R40" i="28"/>
  <c r="J41" i="28"/>
  <c r="R41" i="28"/>
  <c r="J42" i="28"/>
  <c r="R42" i="28"/>
  <c r="J43" i="28"/>
  <c r="R43" i="28"/>
  <c r="J44" i="28"/>
  <c r="R44" i="28"/>
  <c r="J45" i="28"/>
  <c r="R45" i="28"/>
  <c r="J46" i="28"/>
  <c r="R46" i="28"/>
  <c r="J47" i="28"/>
  <c r="R47" i="28"/>
  <c r="J48" i="28"/>
  <c r="R48" i="28"/>
  <c r="J49" i="28"/>
  <c r="R49" i="28"/>
  <c r="J69" i="28"/>
  <c r="J68" i="28"/>
  <c r="J67" i="28"/>
  <c r="J66" i="28"/>
  <c r="J65" i="28"/>
  <c r="J64" i="28"/>
  <c r="J63" i="28"/>
  <c r="R62" i="28"/>
  <c r="J62" i="28"/>
  <c r="J61" i="28"/>
  <c r="L60" i="28"/>
  <c r="J60" i="28"/>
  <c r="T60" i="28" s="1"/>
  <c r="J60" i="29" l="1"/>
  <c r="D70" i="36"/>
  <c r="D70" i="35"/>
  <c r="D60" i="34"/>
  <c r="F60" i="34"/>
  <c r="F70" i="36"/>
  <c r="F70" i="35"/>
  <c r="S40" i="28"/>
  <c r="U40" i="28" s="1"/>
  <c r="K40" i="29" s="1"/>
  <c r="K40" i="28"/>
  <c r="T40" i="28" s="1"/>
  <c r="A30" i="34"/>
  <c r="A30" i="18"/>
  <c r="A40" i="34"/>
  <c r="A40" i="18"/>
  <c r="B30" i="34"/>
  <c r="B30" i="18"/>
  <c r="B40" i="34"/>
  <c r="B40" i="18"/>
  <c r="C30" i="34"/>
  <c r="C30" i="18"/>
  <c r="C40" i="34"/>
  <c r="C40" i="18"/>
  <c r="S30" i="28"/>
  <c r="K30" i="28"/>
  <c r="K20" i="28"/>
  <c r="S20" i="28"/>
  <c r="U60" i="28"/>
  <c r="K60" i="29" l="1"/>
  <c r="V60" i="28"/>
  <c r="M60" i="29" s="1"/>
  <c r="J40" i="29"/>
  <c r="V40" i="28"/>
  <c r="M40" i="29" s="1"/>
  <c r="E40" i="36"/>
  <c r="E40" i="35"/>
  <c r="D60" i="36"/>
  <c r="D60" i="35"/>
  <c r="D50" i="34"/>
  <c r="D50" i="18"/>
  <c r="F40" i="35" l="1"/>
  <c r="F40" i="36"/>
  <c r="D40" i="36"/>
  <c r="D40" i="35"/>
  <c r="F60" i="36"/>
  <c r="F60" i="35"/>
  <c r="E60" i="36"/>
  <c r="E60" i="35"/>
  <c r="E50" i="34"/>
  <c r="E50" i="18"/>
  <c r="F30" i="29" l="1"/>
  <c r="T30" i="28"/>
  <c r="F50" i="18"/>
  <c r="F50" i="34"/>
  <c r="F50" i="29" l="1"/>
  <c r="T50" i="28"/>
  <c r="H30" i="29"/>
  <c r="G30" i="29"/>
  <c r="U30" i="28"/>
  <c r="K30" i="29" s="1"/>
  <c r="J30" i="29"/>
  <c r="O30" i="27"/>
  <c r="V30" i="28" l="1"/>
  <c r="M30" i="29" s="1"/>
  <c r="F30" i="36" s="1"/>
  <c r="H50" i="29"/>
  <c r="G50" i="29"/>
  <c r="U50" i="28"/>
  <c r="K50" i="29" s="1"/>
  <c r="D30" i="36"/>
  <c r="D30" i="35"/>
  <c r="E30" i="36"/>
  <c r="E30" i="35"/>
  <c r="J50" i="29"/>
  <c r="D30" i="34"/>
  <c r="D30" i="18"/>
  <c r="E30" i="34"/>
  <c r="E30" i="18"/>
  <c r="O50" i="27"/>
  <c r="V50" i="28" l="1"/>
  <c r="M50" i="29" s="1"/>
  <c r="F50" i="35" s="1"/>
  <c r="F30" i="35"/>
  <c r="D50" i="36"/>
  <c r="D50" i="35"/>
  <c r="E50" i="36"/>
  <c r="E50" i="35"/>
  <c r="D40" i="34"/>
  <c r="D40" i="18"/>
  <c r="F30" i="34"/>
  <c r="F30" i="18"/>
  <c r="E40" i="34"/>
  <c r="E40" i="18"/>
  <c r="A10" i="28"/>
  <c r="B10" i="28"/>
  <c r="I33" i="5" a="1"/>
  <c r="I33" i="5" s="1"/>
  <c r="F50" i="36" l="1"/>
  <c r="F40" i="34"/>
  <c r="F40" i="18"/>
  <c r="C10" i="29"/>
  <c r="I27" i="5" a="1"/>
  <c r="C10" i="36" l="1"/>
  <c r="C10" i="35"/>
  <c r="C10" i="34"/>
  <c r="C20" i="34"/>
  <c r="I27" i="5"/>
  <c r="L10" i="28"/>
  <c r="C10" i="28"/>
  <c r="L10" i="27" l="1"/>
  <c r="I21" i="5"/>
  <c r="I22" i="5"/>
  <c r="M10" i="27" l="1"/>
  <c r="K10" i="27"/>
  <c r="C20" i="18"/>
  <c r="C10" i="18"/>
  <c r="M20" i="27" l="1"/>
  <c r="G20" i="29" l="1"/>
  <c r="U20" i="28"/>
  <c r="K20" i="29" s="1"/>
  <c r="G10" i="29"/>
  <c r="E11" i="29"/>
  <c r="E12" i="29"/>
  <c r="E13" i="29"/>
  <c r="R11" i="28"/>
  <c r="R12" i="28"/>
  <c r="R13" i="28"/>
  <c r="R14" i="28"/>
  <c r="R15" i="28"/>
  <c r="R16" i="28"/>
  <c r="R17" i="28"/>
  <c r="R18" i="28"/>
  <c r="R19" i="28"/>
  <c r="R10" i="28"/>
  <c r="J11" i="28"/>
  <c r="J12" i="28"/>
  <c r="J13" i="28"/>
  <c r="J14" i="28"/>
  <c r="J15" i="28"/>
  <c r="J16" i="28"/>
  <c r="J17" i="28"/>
  <c r="J18" i="28"/>
  <c r="J19" i="28"/>
  <c r="J10" i="28"/>
  <c r="E20" i="36" l="1"/>
  <c r="E20" i="35"/>
  <c r="A20" i="34"/>
  <c r="B20" i="34"/>
  <c r="B20" i="18"/>
  <c r="A20" i="18"/>
  <c r="K10" i="28"/>
  <c r="S10" i="28"/>
  <c r="U10" i="28" s="1"/>
  <c r="H10" i="27" l="1"/>
  <c r="H20" i="27"/>
  <c r="F20" i="29" l="1"/>
  <c r="T20" i="28"/>
  <c r="N20" i="27"/>
  <c r="H20" i="29" s="1"/>
  <c r="O10" i="27"/>
  <c r="N10" i="27"/>
  <c r="H10" i="29" s="1"/>
  <c r="T10" i="28"/>
  <c r="V10" i="28" s="1"/>
  <c r="M10" i="29" s="1"/>
  <c r="O20" i="27"/>
  <c r="E10" i="29"/>
  <c r="B10" i="29"/>
  <c r="A10" i="29"/>
  <c r="J20" i="29" l="1"/>
  <c r="V20" i="28"/>
  <c r="M20" i="29" s="1"/>
  <c r="F20" i="34" s="1"/>
  <c r="A10" i="35"/>
  <c r="A10" i="34"/>
  <c r="A10" i="36"/>
  <c r="B10" i="35"/>
  <c r="B10" i="36"/>
  <c r="B10" i="34"/>
  <c r="F10" i="36"/>
  <c r="F10" i="35"/>
  <c r="F10" i="34"/>
  <c r="B10" i="18"/>
  <c r="F10" i="18"/>
  <c r="A10" i="18"/>
  <c r="F20" i="18" l="1"/>
  <c r="F20" i="36"/>
  <c r="F20" i="35"/>
  <c r="D20" i="36"/>
  <c r="D20" i="35"/>
  <c r="D20" i="34"/>
  <c r="D20" i="18"/>
  <c r="L10" i="29"/>
  <c r="K10" i="29" l="1"/>
  <c r="E10" i="34" l="1"/>
  <c r="E10" i="36"/>
  <c r="E10" i="35"/>
  <c r="E10" i="18"/>
  <c r="E20" i="34" l="1"/>
  <c r="E20" i="18"/>
  <c r="F10" i="29"/>
  <c r="J10" i="29" l="1"/>
  <c r="D10" i="34" l="1"/>
  <c r="D10" i="36"/>
  <c r="D10" i="35"/>
  <c r="D10" i="18"/>
  <c r="H60" i="29"/>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s>
  <commentList>
    <comment ref="K8" authorId="0" shapeId="0" xr:uid="{00000000-0006-0000-0400-000001000000}">
      <text>
        <r>
          <rPr>
            <b/>
            <sz val="9"/>
            <color indexed="81"/>
            <rFont val="Tahoma"/>
            <family val="2"/>
          </rPr>
          <t>NatyT:</t>
        </r>
        <r>
          <rPr>
            <sz val="9"/>
            <color indexed="81"/>
            <rFont val="Tahoma"/>
            <family val="2"/>
          </rPr>
          <t xml:space="preserve">
impacto por el maximola
por el probabilidad promedio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<sst xmlns="http://schemas.openxmlformats.org/spreadsheetml/2006/main" count="955" uniqueCount="547">
  <si>
    <t xml:space="preserve"> MAPA DE RIESGOS SIGCMA</t>
  </si>
  <si>
    <t>DEPENDENCIA (Unidad misional del CSJ o Unidad de la DEAJ o Seccional o CSJ en caso de despachos judiciales certificados)</t>
  </si>
  <si>
    <t>PROCESO (indique el tipo de proceso si es Estratégico. Misional, Apoyo, Evaluación y Mejora y especifique el nombre del proceso)</t>
  </si>
  <si>
    <t>ASISTENCIA LEGAL</t>
  </si>
  <si>
    <t>CONSEJO SUPERIOR DE LA JUDICATURA</t>
  </si>
  <si>
    <t>X</t>
  </si>
  <si>
    <t>CONSEJO SECCIONAL DE LA JUDICATURA</t>
  </si>
  <si>
    <t>DIRECCIÓN SECCIONAL DE ADMINISTRACIÓN JUDICIAL</t>
  </si>
  <si>
    <t>DESPACHO JUDICIAL CERTIFICADO</t>
  </si>
  <si>
    <t>FECHA</t>
  </si>
  <si>
    <t>CÓDIGO</t>
  </si>
  <si>
    <t>ELABORÓ</t>
  </si>
  <si>
    <t>REVISÓ</t>
  </si>
  <si>
    <t>APROBÓ</t>
  </si>
  <si>
    <t xml:space="preserve">    F-EVSG-11</t>
  </si>
  <si>
    <t>Líder de Proceso</t>
  </si>
  <si>
    <t xml:space="preserve">Coordinación Nacional SIGCMA </t>
  </si>
  <si>
    <t>Comité Nacional SIGCMA</t>
  </si>
  <si>
    <t>VERSIÓN</t>
  </si>
  <si>
    <t> 13/11/2023</t>
  </si>
  <si>
    <t> 12/12/2023</t>
  </si>
  <si>
    <t> 13/12/2023</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</si>
  <si>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</si>
  <si>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</si>
  <si>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</si>
  <si>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</si>
  <si>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</si>
  <si>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</si>
  <si>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</si>
  <si>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 xml:space="preserve">PROCESO </t>
  </si>
  <si>
    <t xml:space="preserve">DEPENDENCIA ADMINISTRATIVA O JUDICIAL CERTIFICADA </t>
  </si>
  <si>
    <t>OBJETIVO DEL PROCESO</t>
  </si>
  <si>
    <t>MAPA DE PROCESOS CONSEJO SUPERIOR DE LA JUDICATURA</t>
  </si>
  <si>
    <t>PROCESOS DEPENDENCIA JUDICIALES CERTIFICADAS</t>
  </si>
  <si>
    <t>Gestionar la representación de la Nación – Rama Judicial en los procesos judiciales y extrajudiciales; dirigir la gestión de cobro coactivo de las obligaciones pecuniarias a favor de la Rama Judicial; liquidar las sentencias contra la Nación - Rama Judicial; asesorar jurídicamente en los trámites administrativos que se requieran, coadyuvando en el fomento de la cultura organizacional a través de los procesos de concientización y el cumplimiento de los objetivos y normas del Sistema de Gestión de la Calidad, Medio Ambiental y Salud y Seguridad en el Trabajo  y antisoborno de la Rama Judicial.</t>
  </si>
  <si>
    <t xml:space="preserve"> </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</si>
  <si>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</si>
  <si>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</si>
  <si>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</si>
  <si>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</si>
  <si>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</si>
  <si>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</si>
  <si>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</si>
  <si>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t>
  </si>
  <si>
    <t>Decreto 806 de 2020 Por el cual se adoptan medidas para implementar las tecnologías de la información y las comunicaciones en las actuaciones judiciales, agilizar los procesos judiciales y flexibilizar la atención a los usuarios del servicio de justicia, en el marco del Estado de Emergencia Económica, Social y Ecológica</t>
  </si>
  <si>
    <t>Cambio de Normatividad y Regulaciones Expedidas por el Gobierno Nacional o el Congreso de la Republica que afecten la administración de Justicia.</t>
  </si>
  <si>
    <t>Económicos y Financieros (disponibilidad de capital, liquidez, mercados financieros, desempleo, competencia)</t>
  </si>
  <si>
    <t>Presupuesto insuficiente asignado para  la vigencia 2023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</si>
  <si>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</si>
  <si>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</si>
  <si>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</si>
  <si>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</si>
  <si>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</si>
  <si>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</si>
  <si>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</si>
  <si>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</si>
  <si>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</si>
  <si>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</si>
  <si>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t>
  </si>
  <si>
    <t>Amenazas a servidores judiciales en razón al ejercicio de sus funciones.</t>
  </si>
  <si>
    <t xml:space="preserve">Afectaciones a la infraestructura física de las sedes Judiciales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</si>
  <si>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</si>
  <si>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</si>
  <si>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</si>
  <si>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</si>
  <si>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</si>
  <si>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</si>
  <si>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</si>
  <si>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</si>
  <si>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</si>
  <si>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</si>
  <si>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t>
  </si>
  <si>
    <t>Ambientales (emisiones y residuos, energía, catástrofes naturales, desarrollo sostenible)</t>
  </si>
  <si>
    <t>Fenómenos naturales (Inundación, quema de bosques, sismo, vendavales, epidemias y plagas)</t>
  </si>
  <si>
    <t>Aumento de los impactos ambientales negativos por pandemias</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</si>
  <si>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</si>
  <si>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</si>
  <si>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</si>
  <si>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</si>
  <si>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</si>
  <si>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</si>
  <si>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</si>
  <si>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</si>
  <si>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</si>
  <si>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</si>
  <si>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 y GTC 286 2021</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</si>
  <si>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</si>
  <si>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</si>
  <si>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</si>
  <si>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</si>
  <si>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</si>
  <si>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</si>
  <si>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</si>
  <si>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</si>
  <si>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</si>
  <si>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</si>
  <si>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</si>
  <si>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</si>
  <si>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</si>
  <si>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</si>
  <si>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  de funciones y procedimientos  para los servidores Judiciales </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</si>
  <si>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</si>
  <si>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</si>
  <si>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</si>
  <si>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en el desarrollo de competencias propias para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</si>
  <si>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</si>
  <si>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</si>
  <si>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</si>
  <si>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Actualización de la plataforma estratégica para responder a los cambios normativos y legales</t>
  </si>
  <si>
    <t>Falta de tiempo para acceder a la formación  de alto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</si>
  <si>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</si>
  <si>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</si>
  <si>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</si>
  <si>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</si>
  <si>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</si>
  <si>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</si>
  <si>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de los avances tecnológicos</t>
  </si>
  <si>
    <t xml:space="preserve">Capacitación para el uso de herramientas tecnológicas  </t>
  </si>
  <si>
    <t>Carencia de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</si>
  <si>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</si>
  <si>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</si>
  <si>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Carencia de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</si>
  <si>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</si>
  <si>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</si>
  <si>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</si>
  <si>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</si>
  <si>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</si>
  <si>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</si>
  <si>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</si>
  <si>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</si>
  <si>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</si>
  <si>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</si>
  <si>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</si>
  <si>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</si>
  <si>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</si>
  <si>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</si>
  <si>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</si>
  <si>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</si>
  <si>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</si>
  <si>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</si>
  <si>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</si>
  <si>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</si>
  <si>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</si>
  <si>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</si>
  <si>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</si>
  <si>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</si>
  <si>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</si>
  <si>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</si>
  <si>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</si>
  <si>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</si>
  <si>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</si>
  <si>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</si>
  <si>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</si>
  <si>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</si>
  <si>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</si>
  <si>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</si>
  <si>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inseguras: Sellos de bioseguridad huella de confianza</t>
  </si>
  <si>
    <t>Falta en la separación adecuada de residuos en la fuente </t>
  </si>
  <si>
    <t>Formación de Auditores en la Norma NTC ISO 14001:2015 y en la Norma Técnica de la Rama Judicial NTC 6256 :2018</t>
  </si>
  <si>
    <t>Desconocimiento por parte de los brigadistas, servidores judiciales y contratistas de las acciones necesarias para actuar ante una emergencia ambiental</t>
  </si>
  <si>
    <t>Implementación de buenas practicas tendientes a la protección del medio ambiente</t>
  </si>
  <si>
    <t>ESTRATEGIAS</t>
  </si>
  <si>
    <t>ESTRATEGIAS  DOFA</t>
  </si>
  <si>
    <t>ESTRATEGIA/ACCIÓN/ PROYECTO</t>
  </si>
  <si>
    <t xml:space="preserve">GESTIONA </t>
  </si>
  <si>
    <t xml:space="preserve">DOCUMENTADA EN </t>
  </si>
  <si>
    <t>A</t>
  </si>
  <si>
    <t>O</t>
  </si>
  <si>
    <t>D</t>
  </si>
  <si>
    <t>F</t>
  </si>
  <si>
    <t xml:space="preserve">Desarrollar el plan de formación de la Escuela Judicial para el fortalecimiento de competencias de los servidores judiciales </t>
  </si>
  <si>
    <t xml:space="preserve">Plan de acción </t>
  </si>
  <si>
    <t xml:space="preserve">Asistir y participar activamente en los procesos de sensibilización, capacitación y formación en los procesos SIGCMA </t>
  </si>
  <si>
    <t>6,16, 36</t>
  </si>
  <si>
    <t>Realizar seguimiento al plan de acción y realizar el reporte oportuno</t>
  </si>
  <si>
    <t>6, 12, 23</t>
  </si>
  <si>
    <t>Implementar mecanismos para la retroalimentación de las  partes interesadas</t>
  </si>
  <si>
    <t>1, 12, 34</t>
  </si>
  <si>
    <t>27,28,29,34</t>
  </si>
  <si>
    <t>Mantener, actualizar y documentar  el Sistema Integrado de Gestión SIGCMA, en el contexto especifico</t>
  </si>
  <si>
    <t>13,14,15</t>
  </si>
  <si>
    <t>1,10,13,16,17,19</t>
  </si>
  <si>
    <t>4,6,7,8,5,10,17,1820,22,23,37</t>
  </si>
  <si>
    <t>Solicitar apoyo al CENDOJ para realización de capacitaciones en tablas de retención documental (TRD)</t>
  </si>
  <si>
    <t>24,25,29</t>
  </si>
  <si>
    <t>Hacer uso de la información y de las herramientas tecnológicas dispuestas para la prestación del servicios</t>
  </si>
  <si>
    <t>13,14,15,16,28</t>
  </si>
  <si>
    <t>Motivar a los servidores judiciales en la Implementación del plan de gestión ambiental en cada sede administrativa o judicial</t>
  </si>
  <si>
    <t>30,31,32,33,34</t>
  </si>
  <si>
    <t>35,36,38,39</t>
  </si>
  <si>
    <t>Realizar identificación y cumplimiento de los requisitos legales y reglamentarios</t>
  </si>
  <si>
    <t>3,9,17</t>
  </si>
  <si>
    <t>Matriz de riesgos</t>
  </si>
  <si>
    <t>Matriz Mapa de Riesgos</t>
  </si>
  <si>
    <t>Orientaciones Generales</t>
  </si>
  <si>
    <r>
      <t xml:space="preserve">Antes de iniciar con el diligenciamiento de la información en la matriz, se requiere haber efectuado el análisis DOFA ( Hoja 1-Análisis de Contexto)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</si>
  <si>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</si>
  <si>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</si>
  <si>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</si>
  <si>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</si>
  <si>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</si>
  <si>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</si>
  <si>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</si>
  <si>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</si>
  <si>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</si>
  <si>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</si>
  <si>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</si>
  <si>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</si>
  <si>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</si>
  <si>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</si>
  <si>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</si>
  <si>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</si>
  <si>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</si>
  <si>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</si>
  <si>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</si>
  <si>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</si>
  <si>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</si>
  <si>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</si>
  <si>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</si>
  <si>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Politicas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</si>
  <si>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</si>
  <si>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</si>
  <si>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</si>
  <si>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</si>
  <si>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</si>
  <si>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</si>
  <si>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</si>
  <si>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</si>
  <si>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</si>
  <si>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</si>
  <si>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</si>
  <si>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t>
  </si>
  <si>
    <r>
      <rPr>
        <b/>
        <sz val="9"/>
        <rFont val="Arial"/>
        <family val="2"/>
      </rPr>
      <t>NOTA</t>
    </r>
    <r>
      <rPr>
        <sz val="9"/>
        <rFont val="Arial"/>
        <family val="2"/>
      </rPr>
      <t>: Si desea adicionar mas riesgos, copie las filas del riesgo anterior - No modifique las formulas</t>
    </r>
  </si>
  <si>
    <r>
      <t xml:space="preserve"> - </t>
    </r>
    <r>
      <rPr>
        <b/>
        <sz val="9"/>
        <rFont val="Arial"/>
        <family val="2"/>
      </rPr>
      <t xml:space="preserve"> Hoja 5 Valoración Controles:</t>
    </r>
    <r>
      <rPr>
        <sz val="9"/>
        <rFont val="Arial"/>
        <family val="2"/>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</si>
  <si>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</si>
  <si>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</si>
  <si>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</si>
  <si>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</si>
  <si>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</si>
  <si>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</si>
  <si>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</si>
  <si>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</si>
  <si>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</si>
  <si>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</si>
  <si>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</si>
  <si>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</si>
  <si>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</si>
  <si>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</si>
  <si>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</si>
  <si>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</si>
  <si>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</si>
  <si>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</si>
  <si>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</si>
  <si>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</si>
  <si>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</si>
  <si>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</si>
  <si>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</si>
  <si>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</si>
  <si>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</si>
  <si>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</si>
  <si>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</si>
  <si>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</si>
  <si>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</si>
  <si>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</si>
  <si>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</si>
  <si>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0"/>
        <rFont val="Arial"/>
        <family val="2"/>
      </rPr>
      <t>Hoja 10 a la 13 Seguimientos Trimestrales</t>
    </r>
    <r>
      <rPr>
        <sz val="10"/>
        <rFont val="Arial"/>
        <family val="2"/>
      </rPr>
      <t>: En estas hojas de cálculo se realiza el seguimiento trimestral a las acciones formuladas para gestionar  los riesgos residuales</t>
    </r>
  </si>
  <si>
    <t>Proceso:</t>
  </si>
  <si>
    <t>Objetivo:</t>
  </si>
  <si>
    <t>Alcance:</t>
  </si>
  <si>
    <t>Nivel Central y Seccional</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</si>
  <si>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</si>
  <si>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</si>
  <si>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</si>
  <si>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</si>
  <si>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</si>
  <si>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</si>
  <si>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</si>
  <si>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</si>
  <si>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</si>
  <si>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</si>
  <si>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</si>
  <si>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</si>
  <si>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</si>
  <si>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</si>
  <si>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</si>
  <si>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</si>
  <si>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materializa el riesgo? </t>
  </si>
  <si>
    <t>IMPACTO</t>
  </si>
  <si>
    <t>CALIFICACION DEL RIESGO</t>
  </si>
  <si>
    <t>Afectación de reputacion,imagén,  credibilidad, satisfacción de usuarios y PI</t>
  </si>
  <si>
    <t xml:space="preserve">De la entidad, seccional, despachos a nivel local o municipal </t>
  </si>
  <si>
    <t>Afectación Económica</t>
  </si>
  <si>
    <t>Afectación al presupuesto  en un valor  &lt;1% y ≥5%.</t>
  </si>
  <si>
    <t>Afectación al presupuesto en un valor &lt;0,5% y ≥1%.</t>
  </si>
  <si>
    <t>Interrupción o afectación en la prestación del servicio judicial</t>
  </si>
  <si>
    <t xml:space="preserve">Entre e 193 a 240 horas  hábiles al año   </t>
  </si>
  <si>
    <t>Interrupción o afectación en la prestación del servicio administrativo</t>
  </si>
  <si>
    <t>Entre  145 a 192 horas  hábiles al año</t>
  </si>
  <si>
    <t xml:space="preserve">De la entidad y sector justicia a nivel nacional </t>
  </si>
  <si>
    <t>Incumplimiento de las metas establecidas</t>
  </si>
  <si>
    <t>Incumplimiento del 100% de los indicadores del proceso</t>
  </si>
  <si>
    <t>Muy Baja - 1</t>
  </si>
  <si>
    <t xml:space="preserve">De la entidad y sector justicia a nivel internacional </t>
  </si>
  <si>
    <t/>
  </si>
  <si>
    <t>Catastrófico - 5</t>
  </si>
  <si>
    <t>Extremo - 5</t>
  </si>
  <si>
    <t xml:space="preserve">Para los  riesgos de corrupción ,por política,  el impacto siempre será mayor  o catastrófico y su redacción debe conservar el modelo  propuesto.
</t>
  </si>
  <si>
    <t>Afectación al presupuesto en un valor ≥0,5%.</t>
  </si>
  <si>
    <t>Incumplimiento del 20% de los indicadores del proceso</t>
  </si>
  <si>
    <t xml:space="preserve">MATRIZ DE RIESGOS </t>
  </si>
  <si>
    <t>EVALUACIÓN DE RIESGO - VALORACIÓN DE LOS CONTROLES</t>
  </si>
  <si>
    <t>EVALUACIÓN DEL RIESGO - NIVEL DEL RIESGO RESIDUAL</t>
  </si>
  <si>
    <t xml:space="preserve">RIESGO </t>
  </si>
  <si>
    <t>No. Control</t>
  </si>
  <si>
    <t xml:space="preserve">Criterios para valorar la eficacia de  los controles preventivos
</t>
  </si>
  <si>
    <t>Criterios para  valorar la eficacia de los controles correctivos</t>
  </si>
  <si>
    <t>RIESGO RESIDUAL</t>
  </si>
  <si>
    <t>¿Está estabelcida la frecuenica del control?</t>
  </si>
  <si>
    <t>Eficacia del cada control</t>
  </si>
  <si>
    <t>Efectos</t>
  </si>
  <si>
    <t xml:space="preserve">¿El control está documentado? </t>
  </si>
  <si>
    <t>¿Queda evidencia de la socialización o capacitación a los responsables?</t>
  </si>
  <si>
    <t>¿Está definido el responsable de la ejecución del control?</t>
  </si>
  <si>
    <t>¿Queda   evidencia de la ejecución del control ?</t>
  </si>
  <si>
    <t xml:space="preserve">Eeficacia del control </t>
  </si>
  <si>
    <t>Zona Riesgo Residual</t>
  </si>
  <si>
    <t>SI</t>
  </si>
  <si>
    <t>Acciones de respuesta ante noticias que afectan la imagen de la entidad</t>
  </si>
  <si>
    <t>Aplicación del Procedimiento de Acciones de Gestión del cobro coactivo</t>
  </si>
  <si>
    <t xml:space="preserve">Afectar la garantía de cumplimiento </t>
  </si>
  <si>
    <t>Aplicación del Procedimiento de Acciones de Gestión de procesos judiciales y/o extrajudiciales</t>
  </si>
  <si>
    <t xml:space="preserve">MATRIZ DE RIESGOS SIGCMA </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</si>
  <si>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</si>
  <si>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</si>
  <si>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</si>
  <si>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</si>
  <si>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</si>
  <si>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</si>
  <si>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</si>
  <si>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</si>
  <si>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</si>
  <si>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</si>
  <si>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</si>
  <si>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</si>
  <si>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</si>
  <si>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Aceptar el riesgo</t>
  </si>
  <si>
    <t>Reducir (Mitigar)</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</si>
  <si>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</si>
  <si>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</si>
  <si>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</si>
  <si>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</si>
  <si>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</si>
  <si>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</si>
  <si>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</si>
  <si>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</si>
  <si>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</si>
  <si>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</si>
  <si>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</si>
  <si>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</si>
  <si>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</si>
  <si>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</si>
  <si>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</si>
  <si>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</si>
  <si>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</si>
  <si>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</si>
  <si>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</si>
  <si>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</si>
  <si>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Afectación Ambiental</t>
  </si>
  <si>
    <t>Tabla Criterios para definir el nivel de impacto</t>
  </si>
  <si>
    <t>Leve</t>
  </si>
  <si>
    <t xml:space="preserve">De un área del nivel central, seccional o despacho judicial </t>
  </si>
  <si>
    <t>Menor</t>
  </si>
  <si>
    <t>Moderado</t>
  </si>
  <si>
    <t xml:space="preserve">De la entidad, seccional, despachos a nivel departamental </t>
  </si>
  <si>
    <t>Mayor</t>
  </si>
  <si>
    <t>Catastrófico</t>
  </si>
  <si>
    <t>Afectación al  presupuesto en un valor  &lt;5% y  ≥20%.</t>
  </si>
  <si>
    <t>Afectación al presupuesto en un valor ≥50%.</t>
  </si>
  <si>
    <t>Incumplimiento del 40% de los indicadores del proceso</t>
  </si>
  <si>
    <t>Incumplimiento del 60% de los indicadores del proceso</t>
  </si>
  <si>
    <t>Incumplimiento del 80% de los indicadores del proceso</t>
  </si>
  <si>
    <t xml:space="preserve">Entre  0 a 48 horas habiles al año </t>
  </si>
  <si>
    <t xml:space="preserve">Entre 49 a 96 horas  habiles al año  </t>
  </si>
  <si>
    <t xml:space="preserve">Entre  97 a 144 horas   habiles al año  </t>
  </si>
  <si>
    <t xml:space="preserve">Entre e 193 a 240 horas  habiles al año   </t>
  </si>
  <si>
    <t xml:space="preserve">     El riesgo afecta la imagen de la entidad con algunos usuarios de relevancia frente al logro de los objetivos</t>
  </si>
  <si>
    <t>Entre 0 a 96 horas habiles al año  o afectación minima</t>
  </si>
  <si>
    <t>Entre e 97 a 192 horas  habiles al año o afectación baja</t>
  </si>
  <si>
    <t>Entre 193 a 288 horas   habiles al año  o afectación media</t>
  </si>
  <si>
    <t>Entre  289 a 384 horas o afectación alta</t>
  </si>
  <si>
    <t>Entre  385 a 540 horas  habiles al año  o afectación extrema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</si>
  <si>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</si>
  <si>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</si>
  <si>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</si>
  <si>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</si>
  <si>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</si>
  <si>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9- </t>
  </si>
  <si>
    <t>Impacto</t>
  </si>
  <si>
    <t>Tratamiento</t>
  </si>
  <si>
    <t>Muy Alta
5</t>
  </si>
  <si>
    <t>Extremo</t>
  </si>
  <si>
    <t>Evitar,Reducir (Compartir),Reducir(Mitigar)</t>
  </si>
  <si>
    <t>Evitar</t>
  </si>
  <si>
    <t>Alta
4</t>
  </si>
  <si>
    <t>Alto</t>
  </si>
  <si>
    <t>Reducir (Compartir),Reducir(Mitigar), Evitar</t>
  </si>
  <si>
    <t>Media
3</t>
  </si>
  <si>
    <t>Aceptar el riesgo, Reducir (Compartir),Reducir(Mitigar)</t>
  </si>
  <si>
    <t>Compartir</t>
  </si>
  <si>
    <t>Baja
2</t>
  </si>
  <si>
    <t>Bajo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</si>
  <si>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</si>
  <si>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</si>
  <si>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</si>
  <si>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</si>
  <si>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</si>
  <si>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</si>
  <si>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</si>
  <si>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</si>
  <si>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</si>
  <si>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</si>
  <si>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</si>
  <si>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</si>
  <si>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</si>
  <si>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</si>
  <si>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</si>
  <si>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</si>
  <si>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</si>
  <si>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</si>
  <si>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</si>
  <si>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</si>
  <si>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</si>
  <si>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</si>
  <si>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</si>
  <si>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</si>
  <si>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</si>
  <si>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</si>
  <si>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</si>
  <si>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</si>
  <si>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</si>
  <si>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</si>
  <si>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</si>
  <si>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</si>
  <si>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</si>
  <si>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 xml:space="preserve">IDENTIFICACIÓN DEL RIESGO </t>
  </si>
  <si>
    <t>VALORACION RIESGO RESIDUAL</t>
  </si>
  <si>
    <t>OPCION DE MANEJO</t>
  </si>
  <si>
    <t>ACTIVIDADES</t>
  </si>
  <si>
    <t>PROCESO LIDER</t>
  </si>
  <si>
    <t>FECHA DE LA ACTIVIDAD</t>
  </si>
  <si>
    <t>ANÁLISIS DEL RESULTADO FINAL 
1 TRIMESTRE</t>
  </si>
  <si>
    <t xml:space="preserve">IMPACTO </t>
  </si>
  <si>
    <t>NIVEL</t>
  </si>
  <si>
    <t>CENTRAL</t>
  </si>
  <si>
    <t>SECCIONAL</t>
  </si>
  <si>
    <t xml:space="preserve"> INICIO
DIA/MES/AÑO</t>
  </si>
  <si>
    <t>FIN 
DIA/MES/AÑO</t>
  </si>
  <si>
    <t>ANÁLISIS DEL RESULTADO FINAL 
2 TRIMESTRE</t>
  </si>
  <si>
    <t>ANÁLISIS DEL RESULTADO FINAL 
3 TRIMESTRE</t>
  </si>
  <si>
    <t>ANÁLISIS DEL RESULTADO FINAL 
4 TRIMESTRE</t>
  </si>
  <si>
    <t>Consejo Seccional de la Judicatura de Córdoba</t>
  </si>
  <si>
    <t>11 de marzo de 2024</t>
  </si>
  <si>
    <t>2. Falta de seguimiento y control de los Acuerdos suscritos</t>
  </si>
  <si>
    <t xml:space="preserve">El proofesional encargdo del proceso, deberá verificar si cuenta con internet para hacer la actualización en su momento. En caso de no tener conectividad, reportarlo al Área encargada. La evidencia es el registro de la solicitud a la mesa de ayuda. </t>
  </si>
  <si>
    <t xml:space="preserve">El proofesional encargdo del proceso, en el caso de que no pueda acceder a la plataforma E-kogui  para hacer la actualización en su momento. Deberá reportarlo a soporte E-kogui. La evidencia es el  correo enviado y recibido. </t>
  </si>
  <si>
    <t xml:space="preserve">El proofesional encargdo del proceso, deberá alimentar el sistema de información del E-kogui, cada vez que surja una nuena actuación del mismo ; de no hacerlo la información del sistema E.kogui no corfrespondería al estado del proceso, por lo tanto la información no es veraz. La evidencia del registro de la información es que efectivamente cada actuiación dentro de cada proceso se encuentre en el sistema E-kogui. </t>
  </si>
  <si>
    <t xml:space="preserve">El profesional a cargo del proceso, cada vez que sea necesario, deberá solicitar al despacho de conocimiento, el envío o registro en la plataforma SAMAI del Acta a registrar. Esto puede ser a travez de una llamada telefónica, Whatsaap o correo electrónico. </t>
  </si>
  <si>
    <t>El profesional responsable del proceso, dos veces al día, revisará en la plataforma Samai el estado del proceso, en caso de que la plataforma no este en servicio, se verifica si es un daño general para reintentar la consulta, en su defecto se acudirá al Juzgado respectivo.</t>
  </si>
  <si>
    <t>La líder del proceso, cuando corresponda, alementará el programador  de Excel con la información de los demandas, radicado, fechas de presentación, como registro queda el archivo en la one drive.</t>
  </si>
  <si>
    <t>La líder del proceso, cuando coresponda, alementará el cuadro de control  de Excel con la información de los demandas, radicado, fechas de presentación y el calculo de fechas de vencimiento de terminos, como registro queda el archivo en la one drive.</t>
  </si>
  <si>
    <t xml:space="preserve">El proofesional encargo del proceso, revisará diariamente el archivo de control de vencimiento de terminos para atender de manera oportuna las actuaciones que correspondan,  como registro de control deberá  pasar el informe de las actuaciones realizadas y alimentar el sistema eKoguie </t>
  </si>
  <si>
    <t>El profesional responsable de cobro coactivo, diariamente, realizará el seguimiento a los procesos en el cuadro de control y el CGC, con las alarmas establecidas deberá elaborar los escritos requeridos para su debida presentación dentro de los terminos legales establecidos. Dejando el registro en el cuadro de control de la actividad o implulso realizado.</t>
  </si>
  <si>
    <t>El profesional responsable de cobro coactivo, diariamente o cuando se den acuerdos, actualizara en la aplicación CGC las actuaciones que correspondan a acuerdos y prevehera en la tabla de control y alarma de seguimiento las fechas en la cual se debe realizar el pago por parte del deudor</t>
  </si>
  <si>
    <t>El profesional responsable de cobro coactivo, semanalmente o cuando corresponda, actualizara en la aplicación CGC las actuaciones que den fin al proceso y procedera a la depuración de la cartera. El registro queda en cuadros de control y en la plataaforma.</t>
  </si>
  <si>
    <t>El profesional responsable de cobro coactivo, cuando corresponda, oficiara a las entidades como la dian, instrumentos públicos, bancos y camara de comercio, con el fin de identificar que bienes posee el demando, y hara control de las respuestas emitidas por las entidades, como evidencia se adjuntaran al proceso los oficios enviados y respuestas recibidas.</t>
  </si>
  <si>
    <t>El lider del proceso, acatará las directrices que se den desde el nivel central o seccional frente al cumplimiento de las politicas ambientales en virtud del Acuerdo PSAA14-10160.</t>
  </si>
  <si>
    <t xml:space="preserve">El lider del proceso, cada vez que lleguen invitaciones virtuales, motivará a los servidores judiciales para que participen en las capacitaciones que realice la Coordinación Nacional de SIGCMA en el tema ambiental,  en caso de no poder asistir, delegrá a un empleado para que vea la grabación de la capacitación y posteriormente socialice con el equipo de trabajo los aspectos relevantes trataados en la misma. Quedará como constancia el regisstro de asistencia </t>
  </si>
  <si>
    <t>El lider del proceso, velará por el cumplimiento de las directrices que se den desde el nivel central o seccional frente las politicas ambientales en virtud del Acuerdo PSAA14-10160.</t>
  </si>
  <si>
    <t>El lider del proceso, cada vez que lleguen invitaciones virtuales, motivará a los servidores judiciales para que participen en las capacitaciones que realice la Coordinación Nacional de SIGCMA en el tema ANTISOBORNO,  en caso de no poder asistir, delegrá a un empleado para que vea la grabación de la capacitación y posteriormente socialice con el equipo de trabajo los aspectos relevantes trataados en la misma. Quedará como constancia el regisstro de asistencia</t>
  </si>
  <si>
    <t>El lider del proceso, trimestralmente, hará el seguimiento del plan de acción y la matriz de riesgo, en caso de observar posibles actos de corrupción, complulsara las copias al ente correspondiente, dejando como registro las comunicaciones emitidas.</t>
  </si>
  <si>
    <t xml:space="preserve">Ejercer la representación de la Nación – Rama Judicial en los procesos judiciales y en los trámites administrativos que se requieran, adelantar los procesos disciplinarios a que haya lugar, en cumplimiento de las normas constitucionales, legales y reglamentarias.  </t>
  </si>
  <si>
    <t>Nivel Seccional</t>
  </si>
  <si>
    <t xml:space="preserve">ASISTENCIA LEGAL </t>
  </si>
  <si>
    <t>Apoyo</t>
  </si>
  <si>
    <t>Asistencia Legal</t>
  </si>
  <si>
    <t>Ver Caracterizaciòn de Procesos</t>
  </si>
  <si>
    <t xml:space="preserve">1. Falta de seguimiento de los procesos para impulsarlos
</t>
  </si>
  <si>
    <t xml:space="preserve">No se adelanten la actividades conducentes a recuperar las suma que se le adeudan a la entidad </t>
  </si>
  <si>
    <t>Retrasar, desviar, omitir actuaciones o suministrar información privilegiada .</t>
  </si>
  <si>
    <t xml:space="preserve">1.Insuficientes programas de capacitación para la toma de conciencia debido al desconocimiento de la ley antisoborno (ISO 37001:2016), Plan Anticorrupción y  de los  valores y principios propios de la entidad.
</t>
  </si>
  <si>
    <t xml:space="preserve">2. Desconocimiento y no aplicación del Código de Ética y Buen Gobierno.    
</t>
  </si>
  <si>
    <t xml:space="preserve">3.Carencia de compromiso  y transparencia de los servidores judiciales
</t>
  </si>
  <si>
    <t>No actualización del Ekogui</t>
  </si>
  <si>
    <t>1.Realización de programas de formación, capacitación y sensibilización en temas de Probidad y ética de lo público</t>
  </si>
  <si>
    <t>Coordinación Nacional de SIGCMA</t>
  </si>
  <si>
    <t>1/01/2024 - 31/12/2024</t>
  </si>
  <si>
    <t>2. Actividades y mesas de socialización como de participación para la formulación de los planes estratégicos</t>
  </si>
  <si>
    <t>empleado a cargo del proceso</t>
  </si>
  <si>
    <t>Líder del proceso</t>
  </si>
  <si>
    <t>Empleado a cargo del proceso</t>
  </si>
  <si>
    <t>profesional a cargo del proceso</t>
  </si>
  <si>
    <t>Que el profesional a cargo constate que la información del proceso se encuentre actualizada en el  Ekogui, a corde con el SAMAI.</t>
  </si>
  <si>
    <t>El profesional a cargo</t>
  </si>
  <si>
    <t>Revisión diaria de los estados electrónicos de los juzgados</t>
  </si>
  <si>
    <t>Revisión diaria del Programador</t>
  </si>
  <si>
    <t xml:space="preserve"> Actualización constante de cuadro en excel de las actuaciones en las diferentes etapas en los procesos</t>
  </si>
  <si>
    <t>Seguimiento a las etapas de los procesos disciplinarios que se tramitan en el Area Legal.</t>
  </si>
  <si>
    <t>Seguimiento periódico a los procesos de cobro coactivo por concepto de multas, aranceles, sanciones entre otros, para evitar la prescripcion de éstos.</t>
  </si>
  <si>
    <t>Depuración de la cartera morosa.</t>
  </si>
  <si>
    <t>Oficiar a los Juzgado para que remitan a tiempo las providencias donde se imponen aranceles o multas</t>
  </si>
  <si>
    <t>1/01/2024 - 31/12/2025</t>
  </si>
  <si>
    <t>1/01/2024 - 31/12/2026</t>
  </si>
  <si>
    <t>1/01/2024 - 31/12/2027</t>
  </si>
  <si>
    <t xml:space="preserve">1. Envio de la informacion por canales diferentes a los autorizados. </t>
  </si>
  <si>
    <t>2. Desantención de los empleados y falta de seguimiento y control por parte de la Direeccion.</t>
  </si>
  <si>
    <t>3. incremento de demandas.</t>
  </si>
  <si>
    <t>4. Falta de personal.</t>
  </si>
  <si>
    <t>Extemporaneidad Actuaciones Administrativas,  Judiciales y/o extrajudiciales</t>
  </si>
  <si>
    <t>Incumplimiento de terminos judiciales o en actuaciones administrativas.</t>
  </si>
  <si>
    <t xml:space="preserve">Inactividad procesos de cobro  coactivo </t>
  </si>
  <si>
    <t>El no ingreso o el no registro oportuno del reporte de procesos y actuaciones a la plataforma eKogui</t>
  </si>
  <si>
    <t>Problemas de conectividad</t>
  </si>
  <si>
    <t>Fallas de la plataforma E-kogui</t>
  </si>
  <si>
    <t>Falta de tiempo para el ingreso de la información por carga laboral</t>
  </si>
  <si>
    <t>Corrupción.</t>
  </si>
  <si>
    <t>Interrupción o demora en el Servicio Público de Administrar  Justicia.</t>
  </si>
  <si>
    <t>Paros que afecten la prestacion del servicio.</t>
  </si>
  <si>
    <t>huelga protesta ciudadana</t>
  </si>
  <si>
    <t>Disturbios</t>
  </si>
  <si>
    <t>emergencias ambientales</t>
  </si>
  <si>
    <t>Suceso de fuerza mayor que imposibilitan la gestión judicial</t>
  </si>
  <si>
    <t>Inaplicabilidad de la normativa ambiental vigente.</t>
  </si>
  <si>
    <t xml:space="preserve">Desconocimiento de los lineamientos ambientales y normatividad ambiental vigente. </t>
  </si>
  <si>
    <t>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t>
  </si>
  <si>
    <t>Pese a la falta de personal que se tiene en el Area, se han realizado todas las actividades necesarias en aras de evitar la materializacion de este riesgo, tratando de cumplir con todos los terminos, realizando a tiempo las actuaciones judiciales y actualizando las mismas para garantizar una defensa efectiva y eficiente, respecto de los intereses de la entidad en cada procesos.</t>
  </si>
  <si>
    <t>x</t>
  </si>
  <si>
    <t xml:space="preserve">Durante el trimestre se les dio respuesta orportuna a todas las actuaciones judiciales que ingresaron </t>
  </si>
  <si>
    <t xml:space="preserve">A la fecha se han realizado todas las actuaciones procesales de carácter coativo para obtener el mejor resultado en la recuperación. </t>
  </si>
  <si>
    <t xml:space="preserve">Durante el trimeste se realizo la busqueda y actualización de todos los procesos de de Ekogui en el excel de cuadro masivo de la informacion para tener debidamente conciliado con el pasivo litigioso </t>
  </si>
  <si>
    <t>En el trimestre se logro el 14% de recuperacion de la cartera de cobro coactivo, aunque no es una recuperación de mas del 25 porciento esto dado el inicio del año, se evidencio casos donde el alcance puede ser mayor para el resto del año.  se vienen realizando las actuaciones pertinentes y necesarias para minimizar el riezgo, y cumplir con las metas propuestas.</t>
  </si>
  <si>
    <t>Todos los procesos realizados siguiendo los lineamientos de la ley anticorrupcion y el codigo de etica y buen gobierno.</t>
  </si>
  <si>
    <t xml:space="preserve">Asistencias a capacitaciones del area de salud y seguridad en el tranajo, desarrollo en la formacion ambiental personal. </t>
  </si>
  <si>
    <t xml:space="preserve">Se vienen usando los medios digitales y las plataformas de medios informaticos, celulares computadores portatiles y aplicaciones que permiten una disponibilidad mas amplia de la prestación del servicio. </t>
  </si>
  <si>
    <t xml:space="preserve">Se cargó de manera continua las diferentes actuaciones tanto en aplicativo GCC y EKOGUI; asi mismo, se crearon los procesos en donde fue demandada la entidad.
</t>
  </si>
  <si>
    <t xml:space="preserve">No se materializó este riesgo, siguiendo con los lineamientos de ley de la entidad y tambien la etica del profesional a cargo de la defensa. </t>
  </si>
  <si>
    <t xml:space="preserve">No se ha materializado el riesgo  esto con el seguimiento y capacticaciones brindadas a la seccional. </t>
  </si>
  <si>
    <t>No se ha materializado el riesgo  esto con el seguimiento y capacticaciones brindadas a la seccional., el uso de plataformas y entrega de equipos electronicos al grupo de asistencia legal.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</si>
</sst>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240A]d&quot; de &quot;mmmm&quot; de &quot;yyyy;@"/>
    <numFmt numFmtId="165" formatCode="0.0"/>
  </numFmts>
  <fonts count="92">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sz val="10"/>
      <name val="Calibri"/>
      <family val="2"/>
      <scheme val="minor"/>
    </font>
    <font>
      <b/>
      <sz val="10"/>
      <name val="Arial"/>
      <family val="2"/>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sz val="11"/>
      <color rgb="FFFF0000"/>
      <name val="Arial Narrow"/>
      <family val="2"/>
    </font>
    <font>
      <b/>
      <u/>
      <sz val="18"/>
      <color theme="1"/>
      <name val="Arial"/>
      <family val="2"/>
    </font>
    <font>
      <sz val="16"/>
      <name val="Arial"/>
      <family val="2"/>
    </font>
    <font>
      <b/>
      <sz val="16"/>
      <color rgb="FF000000"/>
      <name val="Arial"/>
      <family val="2"/>
    </font>
    <font>
      <sz val="16"/>
      <color theme="1"/>
      <name val="Calibri"/>
      <family val="2"/>
      <scheme val="minor"/>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2"/>
      <color rgb="FFC00000"/>
      <name val="Calibri"/>
      <family val="2"/>
      <scheme val="minor"/>
    </font>
    <font>
      <sz val="11"/>
      <color rgb="FFC00000"/>
      <name val="Calibri"/>
      <family val="2"/>
      <scheme val="minor"/>
    </font>
    <font>
      <sz val="11"/>
      <name val="Arial"/>
      <family val="2"/>
    </font>
    <font>
      <sz val="9"/>
      <name val="Arial"/>
      <family val="2"/>
    </font>
    <font>
      <b/>
      <sz val="12"/>
      <color theme="0"/>
      <name val="Calibri"/>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b/>
      <sz val="14"/>
      <color theme="1"/>
      <name val="Arial"/>
      <family val="2"/>
    </font>
    <font>
      <b/>
      <sz val="14"/>
      <color theme="1"/>
      <name val="Calibri"/>
      <family val="2"/>
      <scheme val="minor"/>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z val="9"/>
      <name val="Arial Narrow"/>
      <family val="2"/>
    </font>
    <font>
      <sz val="36"/>
      <color theme="1"/>
      <name val="Calibri"/>
      <family val="2"/>
      <scheme val="minor"/>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2"/>
      <name val="Azo Sans Medium"/>
    </font>
    <font>
      <b/>
      <sz val="14"/>
      <color rgb="FF004D6D"/>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
      <b/>
      <sz val="10"/>
      <color rgb="FF000000"/>
      <name val="Times New Roman"/>
      <family val="1"/>
    </font>
    <font>
      <b/>
      <sz val="10"/>
      <color rgb="FF767171"/>
      <name val="Times New Roman"/>
      <family val="1"/>
    </font>
    <font>
      <sz val="11"/>
      <color rgb="FF000000"/>
      <name val="Calibri"/>
      <family val="2"/>
      <scheme val="minor"/>
    </font>
    <font>
      <sz val="11"/>
      <color rgb="FF444444"/>
      <name val="Calibri"/>
      <family val="2"/>
      <charset val="1"/>
    </font>
    <font>
      <sz val="10"/>
      <color rgb="FF00B050"/>
      <name val="Calibri"/>
      <family val="2"/>
      <scheme val="minor"/>
    </font>
    <font>
      <sz val="10"/>
      <color rgb="FF000000"/>
      <name val="Calibri"/>
      <family val="2"/>
    </font>
    <font>
      <sz val="8"/>
      <name val="Calibri"/>
      <family val="2"/>
      <scheme val="minor"/>
    </font>
    <font>
      <b/>
      <sz val="11"/>
      <name val="Calibri"/>
      <family val="2"/>
      <scheme val="minor"/>
    </font>
  </fonts>
  <fills count="22">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0084B6"/>
        <bgColor indexed="64"/>
      </patternFill>
    </fill>
    <fill>
      <patternFill patternType="solid">
        <fgColor rgb="FF4DC0E3"/>
        <bgColor indexed="64"/>
      </patternFill>
    </fill>
    <fill>
      <patternFill patternType="solid">
        <fgColor rgb="FFFFFFFF"/>
        <bgColor indexed="64"/>
      </patternFill>
    </fill>
  </fills>
  <borders count="143">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top style="thick">
        <color theme="0"/>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top style="thin">
        <color theme="1"/>
      </top>
      <bottom/>
      <diagonal/>
    </border>
    <border>
      <left/>
      <right/>
      <top style="thin">
        <color theme="1"/>
      </top>
      <bottom/>
      <diagonal/>
    </border>
    <border>
      <left style="thin">
        <color theme="1"/>
      </left>
      <right/>
      <top/>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thin">
        <color indexed="64"/>
      </top>
      <bottom style="double">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right style="dotted">
        <color rgb="FFF79646"/>
      </right>
      <top/>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dotted">
        <color rgb="FFF79646"/>
      </right>
      <top style="dotted">
        <color rgb="FFF79646"/>
      </top>
      <bottom style="dotted">
        <color rgb="FFF79646"/>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right style="thin">
        <color indexed="64"/>
      </right>
      <top/>
      <bottom style="thin">
        <color indexed="64"/>
      </bottom>
      <diagonal/>
    </border>
    <border>
      <left style="thick">
        <color theme="0"/>
      </left>
      <right style="thick">
        <color theme="0"/>
      </right>
      <top style="thin">
        <color theme="0"/>
      </top>
      <bottom/>
      <diagonal/>
    </border>
    <border>
      <left style="thin">
        <color theme="0"/>
      </left>
      <right/>
      <top/>
      <bottom style="thick">
        <color theme="0"/>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ck">
        <color theme="0"/>
      </left>
      <right style="thick">
        <color theme="0"/>
      </right>
      <top/>
      <bottom style="medium">
        <color indexed="64"/>
      </bottom>
      <diagonal/>
    </border>
    <border>
      <left style="dashed">
        <color theme="9" tint="-0.24994659260841701"/>
      </left>
      <right style="dashed">
        <color theme="9" tint="-0.24994659260841701"/>
      </right>
      <top style="thick">
        <color theme="0"/>
      </top>
      <bottom/>
      <diagonal/>
    </border>
    <border>
      <left style="thin">
        <color theme="1"/>
      </left>
      <right style="thin">
        <color indexed="64"/>
      </right>
      <top style="medium">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thin">
        <color indexed="64"/>
      </left>
      <right style="medium">
        <color indexed="64"/>
      </right>
      <top style="thin">
        <color indexed="64"/>
      </top>
      <bottom/>
      <diagonal/>
    </border>
    <border>
      <left style="dashed">
        <color theme="9" tint="-0.24994659260841701"/>
      </left>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s>
  <cellStyleXfs count="6">
    <xf numFmtId="0" fontId="0" fillId="0" borderId="0"/>
    <xf numFmtId="0" fontId="8" fillId="0" borderId="0"/>
    <xf numFmtId="0" fontId="9" fillId="0" borderId="0"/>
    <xf numFmtId="43" fontId="38" fillId="0" borderId="0" applyFont="0" applyFill="0" applyBorder="0" applyAlignment="0" applyProtection="0"/>
    <xf numFmtId="9" fontId="38" fillId="0" borderId="0" applyFont="0" applyFill="0" applyBorder="0" applyAlignment="0" applyProtection="0"/>
    <xf numFmtId="43" fontId="38" fillId="0" borderId="0" applyFont="0" applyFill="0" applyBorder="0" applyAlignment="0" applyProtection="0"/>
  </cellStyleXfs>
  <cellXfs count="654">
    <xf numFmtId="0" fontId="0" fillId="0" borderId="0" xfId="0"/>
    <xf numFmtId="0" fontId="1" fillId="3" borderId="0" xfId="0" applyFont="1" applyFill="1" applyAlignment="1">
      <alignment horizontal="center" vertical="center"/>
    </xf>
    <xf numFmtId="0" fontId="0" fillId="3" borderId="0" xfId="0" applyFill="1"/>
    <xf numFmtId="0" fontId="12" fillId="3" borderId="0" xfId="0" applyFont="1" applyFill="1"/>
    <xf numFmtId="0" fontId="3" fillId="3" borderId="0" xfId="0" applyFont="1" applyFill="1" applyAlignment="1">
      <alignment horizontal="left" vertical="center"/>
    </xf>
    <xf numFmtId="0" fontId="0" fillId="0" borderId="0" xfId="0" applyAlignment="1">
      <alignment wrapText="1"/>
    </xf>
    <xf numFmtId="0" fontId="17" fillId="0" borderId="0" xfId="0" applyFont="1" applyAlignment="1">
      <alignment horizontal="center"/>
    </xf>
    <xf numFmtId="0" fontId="18" fillId="0" borderId="0" xfId="0" applyFont="1"/>
    <xf numFmtId="0" fontId="20" fillId="4" borderId="0" xfId="0" applyFont="1" applyFill="1" applyAlignment="1" applyProtection="1">
      <alignment horizontal="left" vertical="center" wrapText="1"/>
      <protection locked="0"/>
    </xf>
    <xf numFmtId="0" fontId="19" fillId="15" borderId="0" xfId="0" applyFont="1" applyFill="1" applyAlignment="1" applyProtection="1">
      <alignment vertical="center" wrapText="1"/>
      <protection locked="0"/>
    </xf>
    <xf numFmtId="0" fontId="20" fillId="4" borderId="0" xfId="0" applyFont="1" applyFill="1" applyAlignment="1" applyProtection="1">
      <alignment vertical="center" wrapText="1"/>
      <protection locked="0"/>
    </xf>
    <xf numFmtId="0" fontId="0" fillId="0" borderId="0" xfId="0" applyAlignment="1">
      <alignment horizontal="left"/>
    </xf>
    <xf numFmtId="0" fontId="21" fillId="0" borderId="0" xfId="0" applyFont="1" applyAlignment="1" applyProtection="1">
      <alignment horizontal="center" vertical="center"/>
      <protection locked="0"/>
    </xf>
    <xf numFmtId="0" fontId="19" fillId="0" borderId="0" xfId="0" applyFont="1" applyAlignment="1" applyProtection="1">
      <alignment horizontal="left" vertical="center"/>
      <protection locked="0"/>
    </xf>
    <xf numFmtId="0" fontId="20" fillId="0" borderId="0" xfId="0" applyFont="1" applyAlignment="1" applyProtection="1">
      <alignment horizontal="center" vertical="center"/>
      <protection locked="0"/>
    </xf>
    <xf numFmtId="0" fontId="10" fillId="0" borderId="0" xfId="0" applyFont="1" applyAlignment="1">
      <alignment horizontal="center"/>
    </xf>
    <xf numFmtId="0" fontId="18" fillId="3" borderId="0" xfId="0" applyFont="1" applyFill="1"/>
    <xf numFmtId="0" fontId="11" fillId="3" borderId="0" xfId="0" applyFont="1" applyFill="1"/>
    <xf numFmtId="0" fontId="28" fillId="3" borderId="0" xfId="0" applyFont="1" applyFill="1"/>
    <xf numFmtId="0" fontId="28"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11" fillId="0" borderId="0" xfId="0" applyFont="1"/>
    <xf numFmtId="0" fontId="13" fillId="0" borderId="0" xfId="0" applyFont="1" applyAlignment="1" applyProtection="1">
      <alignment vertical="center"/>
      <protection locked="0"/>
    </xf>
    <xf numFmtId="0" fontId="33" fillId="0" borderId="0" xfId="0" applyFont="1" applyAlignment="1" applyProtection="1">
      <alignment horizontal="center" vertical="center"/>
      <protection locked="0"/>
    </xf>
    <xf numFmtId="0" fontId="29" fillId="0" borderId="0" xfId="0" applyFont="1"/>
    <xf numFmtId="0" fontId="13" fillId="0" borderId="0" xfId="0" applyFont="1"/>
    <xf numFmtId="0" fontId="0" fillId="0" borderId="0" xfId="0" applyProtection="1">
      <protection locked="0"/>
    </xf>
    <xf numFmtId="0" fontId="35" fillId="16" borderId="38" xfId="0" applyFont="1" applyFill="1" applyBorder="1" applyAlignment="1" applyProtection="1">
      <alignment horizontal="center" vertical="center" textRotation="90"/>
      <protection locked="0"/>
    </xf>
    <xf numFmtId="0" fontId="36" fillId="4" borderId="38" xfId="0" applyFont="1" applyFill="1" applyBorder="1" applyAlignment="1">
      <alignment horizontal="center" vertical="center" wrapText="1"/>
    </xf>
    <xf numFmtId="0" fontId="29" fillId="17" borderId="0" xfId="0" applyFont="1" applyFill="1"/>
    <xf numFmtId="0" fontId="13" fillId="3" borderId="0" xfId="0" applyFont="1" applyFill="1" applyAlignment="1" applyProtection="1">
      <alignment vertical="center"/>
      <protection locked="0"/>
    </xf>
    <xf numFmtId="0" fontId="33" fillId="3" borderId="0" xfId="0" applyFont="1" applyFill="1" applyAlignment="1" applyProtection="1">
      <alignment horizontal="center" vertical="center"/>
      <protection locked="0"/>
    </xf>
    <xf numFmtId="0" fontId="29" fillId="3" borderId="0" xfId="0" applyFont="1" applyFill="1"/>
    <xf numFmtId="0" fontId="13" fillId="3" borderId="0" xfId="0" applyFont="1" applyFill="1"/>
    <xf numFmtId="0" fontId="35" fillId="4" borderId="38" xfId="0" applyFont="1" applyFill="1" applyBorder="1" applyAlignment="1" applyProtection="1">
      <alignment horizontal="center" vertical="center" wrapText="1"/>
      <protection locked="0"/>
    </xf>
    <xf numFmtId="0" fontId="27" fillId="4" borderId="0" xfId="0" applyFont="1" applyFill="1" applyAlignment="1">
      <alignment vertical="center"/>
    </xf>
    <xf numFmtId="0" fontId="27" fillId="4" borderId="0" xfId="0" applyFont="1" applyFill="1" applyAlignment="1">
      <alignment horizontal="left" vertical="center"/>
    </xf>
    <xf numFmtId="165" fontId="0" fillId="0" borderId="0" xfId="3" applyNumberFormat="1" applyFont="1" applyAlignment="1">
      <alignment horizontal="center"/>
    </xf>
    <xf numFmtId="2" fontId="0" fillId="0" borderId="0" xfId="3" applyNumberFormat="1" applyFont="1"/>
    <xf numFmtId="165" fontId="0" fillId="0" borderId="0" xfId="3" applyNumberFormat="1" applyFont="1"/>
    <xf numFmtId="2" fontId="0" fillId="0" borderId="0" xfId="0" applyNumberFormat="1"/>
    <xf numFmtId="0" fontId="27" fillId="4" borderId="10" xfId="0" applyFont="1" applyFill="1" applyBorder="1" applyAlignment="1">
      <alignment horizontal="left" vertical="center"/>
    </xf>
    <xf numFmtId="0" fontId="27" fillId="4" borderId="10" xfId="0" applyFont="1" applyFill="1" applyBorder="1" applyAlignment="1">
      <alignment vertical="center"/>
    </xf>
    <xf numFmtId="0" fontId="27" fillId="4" borderId="37" xfId="0" applyFont="1" applyFill="1" applyBorder="1" applyAlignment="1">
      <alignment vertical="center"/>
    </xf>
    <xf numFmtId="0" fontId="27" fillId="4" borderId="36" xfId="0" applyFont="1" applyFill="1" applyBorder="1" applyAlignment="1">
      <alignment vertical="center"/>
    </xf>
    <xf numFmtId="0" fontId="1" fillId="3" borderId="34" xfId="0" applyFont="1" applyFill="1" applyBorder="1" applyAlignment="1">
      <alignment horizontal="center" vertical="center"/>
    </xf>
    <xf numFmtId="0" fontId="27" fillId="4" borderId="59" xfId="0" applyFont="1" applyFill="1" applyBorder="1" applyAlignment="1">
      <alignment vertical="center"/>
    </xf>
    <xf numFmtId="0" fontId="0" fillId="3" borderId="0" xfId="0" applyFill="1" applyAlignment="1">
      <alignment horizontal="center" vertical="center"/>
    </xf>
    <xf numFmtId="0" fontId="18" fillId="3" borderId="0" xfId="0" applyFont="1" applyFill="1" applyAlignment="1">
      <alignment horizontal="center" vertical="center"/>
    </xf>
    <xf numFmtId="0" fontId="12" fillId="3" borderId="0" xfId="0" applyFont="1" applyFill="1" applyAlignment="1">
      <alignment horizontal="center" vertical="center"/>
    </xf>
    <xf numFmtId="0" fontId="0" fillId="0" borderId="0" xfId="0" applyAlignment="1">
      <alignment horizontal="center" vertical="center"/>
    </xf>
    <xf numFmtId="0" fontId="4" fillId="4" borderId="39" xfId="0" applyFont="1" applyFill="1" applyBorder="1" applyAlignment="1">
      <alignment horizontal="center" vertical="center" textRotation="90" wrapText="1"/>
    </xf>
    <xf numFmtId="43" fontId="0" fillId="3" borderId="0" xfId="3" applyFont="1" applyFill="1"/>
    <xf numFmtId="3" fontId="0" fillId="0" borderId="0" xfId="0" applyNumberFormat="1" applyAlignment="1">
      <alignment horizontal="left"/>
    </xf>
    <xf numFmtId="0" fontId="4" fillId="4" borderId="67" xfId="0" applyFont="1" applyFill="1" applyBorder="1" applyAlignment="1">
      <alignment horizontal="center" vertical="center" textRotation="90" wrapText="1"/>
    </xf>
    <xf numFmtId="0" fontId="4" fillId="4" borderId="5" xfId="0" applyFont="1" applyFill="1" applyBorder="1" applyAlignment="1">
      <alignment horizontal="center" vertical="center" textRotation="90" wrapText="1"/>
    </xf>
    <xf numFmtId="0" fontId="30" fillId="0" borderId="6" xfId="0" applyFont="1" applyBorder="1" applyAlignment="1">
      <alignment horizontal="center" vertical="center" wrapText="1"/>
    </xf>
    <xf numFmtId="0" fontId="16" fillId="13" borderId="6" xfId="0" applyFont="1" applyFill="1" applyBorder="1" applyAlignment="1" applyProtection="1">
      <alignment horizontal="center" vertical="center" wrapText="1" readingOrder="1"/>
      <protection hidden="1"/>
    </xf>
    <xf numFmtId="0" fontId="16" fillId="18" borderId="6" xfId="0" applyFont="1" applyFill="1" applyBorder="1" applyAlignment="1" applyProtection="1">
      <alignment horizontal="center" vertical="center" wrapText="1" readingOrder="1"/>
      <protection hidden="1"/>
    </xf>
    <xf numFmtId="0" fontId="16" fillId="7" borderId="6" xfId="0" applyFont="1" applyFill="1" applyBorder="1" applyAlignment="1" applyProtection="1">
      <alignment horizontal="center" vertical="center" wrapText="1" readingOrder="1"/>
      <protection hidden="1"/>
    </xf>
    <xf numFmtId="0" fontId="4" fillId="4" borderId="69" xfId="0" applyFont="1" applyFill="1" applyBorder="1" applyAlignment="1">
      <alignment horizontal="center" vertical="center" textRotation="90" wrapText="1"/>
    </xf>
    <xf numFmtId="0" fontId="4" fillId="4" borderId="70" xfId="0" applyFont="1" applyFill="1" applyBorder="1" applyAlignment="1">
      <alignment horizontal="center" vertical="center" textRotation="90" wrapText="1"/>
    </xf>
    <xf numFmtId="0" fontId="42" fillId="0" borderId="0" xfId="0" applyFont="1" applyAlignment="1">
      <alignment horizontal="center" vertical="center"/>
    </xf>
    <xf numFmtId="0" fontId="43" fillId="0" borderId="0" xfId="0" applyFont="1" applyAlignment="1">
      <alignment horizontal="center" vertical="center" wrapText="1"/>
    </xf>
    <xf numFmtId="0" fontId="44" fillId="6" borderId="0" xfId="0" applyFont="1" applyFill="1" applyAlignment="1">
      <alignment horizontal="center" vertical="center" wrapText="1" readingOrder="1"/>
    </xf>
    <xf numFmtId="0" fontId="45" fillId="3" borderId="0" xfId="0" applyFont="1" applyFill="1"/>
    <xf numFmtId="0" fontId="44" fillId="6" borderId="32" xfId="0" applyFont="1" applyFill="1" applyBorder="1" applyAlignment="1">
      <alignment horizontal="center" vertical="center" wrapText="1" readingOrder="1"/>
    </xf>
    <xf numFmtId="0" fontId="46" fillId="7" borderId="6" xfId="0" applyFont="1" applyFill="1" applyBorder="1" applyAlignment="1">
      <alignment horizontal="center" vertical="center" wrapText="1" readingOrder="1"/>
    </xf>
    <xf numFmtId="9" fontId="46" fillId="0" borderId="21" xfId="4" applyFont="1" applyBorder="1" applyAlignment="1">
      <alignment horizontal="center" vertical="center" wrapText="1" readingOrder="1"/>
    </xf>
    <xf numFmtId="0" fontId="46" fillId="0" borderId="21" xfId="0" applyFont="1" applyBorder="1" applyAlignment="1">
      <alignment horizontal="justify" vertical="center" wrapText="1" readingOrder="1"/>
    </xf>
    <xf numFmtId="1" fontId="46" fillId="0" borderId="22" xfId="3" applyNumberFormat="1" applyFont="1" applyBorder="1" applyAlignment="1">
      <alignment horizontal="center" vertical="center" wrapText="1" readingOrder="1"/>
    </xf>
    <xf numFmtId="0" fontId="46" fillId="8" borderId="6" xfId="0" applyFont="1" applyFill="1" applyBorder="1" applyAlignment="1">
      <alignment horizontal="center" vertical="center" wrapText="1" readingOrder="1"/>
    </xf>
    <xf numFmtId="0" fontId="46" fillId="9" borderId="6" xfId="0" applyFont="1" applyFill="1" applyBorder="1" applyAlignment="1">
      <alignment horizontal="center" vertical="center" wrapText="1" readingOrder="1"/>
    </xf>
    <xf numFmtId="0" fontId="46" fillId="10" borderId="6" xfId="0" applyFont="1" applyFill="1" applyBorder="1" applyAlignment="1">
      <alignment horizontal="center" vertical="center" wrapText="1" readingOrder="1"/>
    </xf>
    <xf numFmtId="0" fontId="47" fillId="11" borderId="6" xfId="0" applyFont="1" applyFill="1" applyBorder="1" applyAlignment="1">
      <alignment horizontal="center" vertical="center" wrapText="1" readingOrder="1"/>
    </xf>
    <xf numFmtId="0" fontId="46" fillId="3" borderId="0" xfId="0" applyFont="1" applyFill="1" applyAlignment="1">
      <alignment horizontal="justify" vertical="center" wrapText="1" readingOrder="1"/>
    </xf>
    <xf numFmtId="0" fontId="48" fillId="3" borderId="0" xfId="0" applyFont="1" applyFill="1"/>
    <xf numFmtId="0" fontId="43" fillId="3" borderId="0" xfId="0" applyFont="1" applyFill="1" applyAlignment="1">
      <alignment horizontal="center" vertical="center" wrapText="1"/>
    </xf>
    <xf numFmtId="0" fontId="48" fillId="0" borderId="0" xfId="0" applyFont="1"/>
    <xf numFmtId="0" fontId="46" fillId="7" borderId="21" xfId="0" applyFont="1" applyFill="1" applyBorder="1" applyAlignment="1">
      <alignment horizontal="center" vertical="center" wrapText="1" readingOrder="1"/>
    </xf>
    <xf numFmtId="0" fontId="46" fillId="8" borderId="22" xfId="0" applyFont="1" applyFill="1" applyBorder="1" applyAlignment="1">
      <alignment horizontal="center" vertical="center" wrapText="1" readingOrder="1"/>
    </xf>
    <xf numFmtId="0" fontId="46" fillId="9" borderId="22" xfId="0" applyFont="1" applyFill="1" applyBorder="1" applyAlignment="1">
      <alignment horizontal="center" vertical="center" wrapText="1" readingOrder="1"/>
    </xf>
    <xf numFmtId="0" fontId="46" fillId="10" borderId="22" xfId="0" applyFont="1" applyFill="1" applyBorder="1" applyAlignment="1">
      <alignment horizontal="center" vertical="center" wrapText="1" readingOrder="1"/>
    </xf>
    <xf numFmtId="0" fontId="47" fillId="11" borderId="22" xfId="0" applyFont="1" applyFill="1" applyBorder="1" applyAlignment="1">
      <alignment horizontal="center" vertical="center" wrapText="1" readingOrder="1"/>
    </xf>
    <xf numFmtId="0" fontId="49" fillId="3" borderId="0" xfId="0" applyFont="1" applyFill="1"/>
    <xf numFmtId="1" fontId="48" fillId="3" borderId="0" xfId="0" applyNumberFormat="1" applyFont="1" applyFill="1" applyAlignment="1">
      <alignment horizontal="center"/>
    </xf>
    <xf numFmtId="0" fontId="50" fillId="3" borderId="0" xfId="0" applyFont="1" applyFill="1" applyAlignment="1">
      <alignment vertical="center"/>
    </xf>
    <xf numFmtId="0" fontId="48" fillId="3" borderId="0" xfId="0" applyFont="1" applyFill="1" applyAlignment="1">
      <alignment horizontal="center" vertical="center"/>
    </xf>
    <xf numFmtId="0" fontId="0" fillId="3" borderId="72" xfId="0" applyFill="1" applyBorder="1"/>
    <xf numFmtId="0" fontId="4" fillId="4" borderId="71" xfId="0" applyFont="1" applyFill="1" applyBorder="1" applyAlignment="1">
      <alignment horizontal="center" vertical="center" wrapText="1"/>
    </xf>
    <xf numFmtId="0" fontId="4" fillId="3" borderId="53" xfId="0" applyFont="1" applyFill="1" applyBorder="1" applyAlignment="1">
      <alignment horizontal="center" vertical="center"/>
    </xf>
    <xf numFmtId="0" fontId="0" fillId="3" borderId="28" xfId="0" applyFill="1" applyBorder="1" applyAlignment="1">
      <alignment horizontal="center" vertical="center" wrapText="1"/>
    </xf>
    <xf numFmtId="0" fontId="0" fillId="3" borderId="23" xfId="0" applyFill="1" applyBorder="1" applyAlignment="1">
      <alignment horizontal="center" vertical="center" wrapText="1"/>
    </xf>
    <xf numFmtId="0" fontId="0" fillId="0" borderId="6" xfId="0" applyBorder="1" applyAlignment="1">
      <alignment vertical="center" wrapText="1"/>
    </xf>
    <xf numFmtId="0" fontId="10" fillId="5" borderId="0" xfId="0" applyFont="1" applyFill="1" applyAlignment="1">
      <alignment horizontal="center" vertical="center"/>
    </xf>
    <xf numFmtId="0" fontId="12" fillId="0" borderId="0" xfId="0" applyFont="1" applyProtection="1">
      <protection locked="0"/>
    </xf>
    <xf numFmtId="0" fontId="44" fillId="6" borderId="0" xfId="0" applyFont="1" applyFill="1" applyAlignment="1">
      <alignment vertical="center" wrapText="1" readingOrder="1"/>
    </xf>
    <xf numFmtId="0" fontId="4" fillId="4" borderId="76" xfId="0" applyFont="1" applyFill="1" applyBorder="1" applyAlignment="1">
      <alignment horizontal="center" vertical="center"/>
    </xf>
    <xf numFmtId="0" fontId="18" fillId="3" borderId="6" xfId="0" applyFont="1" applyFill="1" applyBorder="1"/>
    <xf numFmtId="0" fontId="0" fillId="3" borderId="10" xfId="0" applyFill="1" applyBorder="1"/>
    <xf numFmtId="1" fontId="0" fillId="3" borderId="6" xfId="0" applyNumberFormat="1" applyFill="1" applyBorder="1" applyAlignment="1">
      <alignment horizontal="center"/>
    </xf>
    <xf numFmtId="0" fontId="43" fillId="3" borderId="6" xfId="0" applyFont="1" applyFill="1" applyBorder="1" applyAlignment="1">
      <alignment horizontal="center" vertical="center" wrapText="1"/>
    </xf>
    <xf numFmtId="0" fontId="48" fillId="3" borderId="6" xfId="0" applyFont="1" applyFill="1" applyBorder="1"/>
    <xf numFmtId="1" fontId="46" fillId="0" borderId="6" xfId="3" applyNumberFormat="1" applyFont="1" applyBorder="1" applyAlignment="1">
      <alignment horizontal="center" vertical="center" wrapText="1" readingOrder="1"/>
    </xf>
    <xf numFmtId="1" fontId="46" fillId="0" borderId="84" xfId="3" applyNumberFormat="1" applyFont="1" applyBorder="1" applyAlignment="1">
      <alignment horizontal="center" vertical="center" wrapText="1" readingOrder="1"/>
    </xf>
    <xf numFmtId="0" fontId="46" fillId="7" borderId="85" xfId="0" applyFont="1" applyFill="1" applyBorder="1" applyAlignment="1">
      <alignment horizontal="center" vertical="center" wrapText="1" readingOrder="1"/>
    </xf>
    <xf numFmtId="0" fontId="46" fillId="8" borderId="86" xfId="0" applyFont="1" applyFill="1" applyBorder="1" applyAlignment="1">
      <alignment horizontal="center" vertical="center" wrapText="1" readingOrder="1"/>
    </xf>
    <xf numFmtId="0" fontId="46" fillId="9" borderId="86" xfId="0" applyFont="1" applyFill="1" applyBorder="1" applyAlignment="1">
      <alignment horizontal="center" vertical="center" wrapText="1" readingOrder="1"/>
    </xf>
    <xf numFmtId="0" fontId="46" fillId="10" borderId="86" xfId="0" applyFont="1" applyFill="1" applyBorder="1" applyAlignment="1">
      <alignment horizontal="center" vertical="center" wrapText="1" readingOrder="1"/>
    </xf>
    <xf numFmtId="0" fontId="47" fillId="11" borderId="86" xfId="0" applyFont="1" applyFill="1" applyBorder="1" applyAlignment="1">
      <alignment horizontal="center" vertical="center" wrapText="1" readingOrder="1"/>
    </xf>
    <xf numFmtId="0" fontId="46" fillId="0" borderId="21" xfId="0" applyFont="1" applyBorder="1" applyAlignment="1">
      <alignment horizontal="left" vertical="center" wrapText="1" readingOrder="1"/>
    </xf>
    <xf numFmtId="0" fontId="0" fillId="3" borderId="80" xfId="0" applyFill="1" applyBorder="1"/>
    <xf numFmtId="0" fontId="0" fillId="3" borderId="82" xfId="0" applyFill="1" applyBorder="1"/>
    <xf numFmtId="0" fontId="0" fillId="3" borderId="83" xfId="0" applyFill="1" applyBorder="1"/>
    <xf numFmtId="0" fontId="0" fillId="3" borderId="11" xfId="0" applyFill="1" applyBorder="1"/>
    <xf numFmtId="0" fontId="0" fillId="3" borderId="12" xfId="0" applyFill="1" applyBorder="1"/>
    <xf numFmtId="0" fontId="16" fillId="14" borderId="78" xfId="0" applyFont="1" applyFill="1" applyBorder="1" applyAlignment="1" applyProtection="1">
      <alignment horizontal="center" vertical="center" wrapText="1" readingOrder="1"/>
      <protection hidden="1"/>
    </xf>
    <xf numFmtId="0" fontId="0" fillId="3" borderId="18" xfId="0" applyFill="1" applyBorder="1"/>
    <xf numFmtId="0" fontId="30" fillId="0" borderId="18" xfId="0" applyFont="1" applyBorder="1" applyAlignment="1">
      <alignment horizontal="center" vertical="center" wrapText="1"/>
    </xf>
    <xf numFmtId="0" fontId="30" fillId="0" borderId="81" xfId="0" applyFont="1" applyBorder="1" applyAlignment="1">
      <alignment horizontal="center" vertical="center" wrapText="1"/>
    </xf>
    <xf numFmtId="0" fontId="55" fillId="0" borderId="0" xfId="0" applyFont="1" applyAlignment="1" applyProtection="1">
      <alignment horizontal="center" vertical="center" wrapText="1" readingOrder="1"/>
      <protection hidden="1"/>
    </xf>
    <xf numFmtId="0" fontId="58" fillId="3" borderId="11" xfId="1" quotePrefix="1" applyFont="1" applyFill="1" applyBorder="1" applyAlignment="1">
      <alignment horizontal="left" vertical="top" wrapText="1"/>
    </xf>
    <xf numFmtId="0" fontId="8" fillId="3" borderId="11" xfId="1" applyFill="1" applyBorder="1"/>
    <xf numFmtId="0" fontId="8" fillId="3" borderId="6" xfId="1" applyFill="1" applyBorder="1" applyAlignment="1">
      <alignment horizontal="center" vertical="center"/>
    </xf>
    <xf numFmtId="0" fontId="4" fillId="4" borderId="39" xfId="0" applyFont="1" applyFill="1" applyBorder="1" applyAlignment="1">
      <alignment horizontal="center" vertical="center" wrapText="1"/>
    </xf>
    <xf numFmtId="0" fontId="11" fillId="3" borderId="0" xfId="0" applyFont="1" applyFill="1" applyAlignment="1">
      <alignment vertical="top"/>
    </xf>
    <xf numFmtId="0" fontId="11" fillId="0" borderId="0" xfId="0" applyFont="1" applyAlignment="1">
      <alignment vertical="top"/>
    </xf>
    <xf numFmtId="0" fontId="41" fillId="4" borderId="39" xfId="0" applyFont="1" applyFill="1" applyBorder="1" applyAlignment="1">
      <alignment horizontal="center" vertical="center" textRotation="90"/>
    </xf>
    <xf numFmtId="0" fontId="60" fillId="3" borderId="74" xfId="0" applyFont="1" applyFill="1" applyBorder="1" applyAlignment="1">
      <alignment vertical="center" wrapText="1"/>
    </xf>
    <xf numFmtId="0" fontId="60" fillId="3" borderId="17" xfId="0" applyFont="1" applyFill="1" applyBorder="1" applyAlignment="1">
      <alignment vertical="center" wrapText="1"/>
    </xf>
    <xf numFmtId="0" fontId="4" fillId="4" borderId="66" xfId="0" applyFont="1" applyFill="1" applyBorder="1" applyAlignment="1">
      <alignment horizontal="center" vertical="center" wrapText="1"/>
    </xf>
    <xf numFmtId="0" fontId="4" fillId="4" borderId="54" xfId="0" applyFont="1" applyFill="1" applyBorder="1" applyAlignment="1">
      <alignment horizontal="center" vertical="center"/>
    </xf>
    <xf numFmtId="0" fontId="4" fillId="4" borderId="57" xfId="0" applyFont="1" applyFill="1" applyBorder="1" applyAlignment="1">
      <alignment horizontal="center" vertical="center"/>
    </xf>
    <xf numFmtId="0" fontId="58" fillId="3" borderId="0" xfId="1" quotePrefix="1" applyFont="1" applyFill="1" applyAlignment="1">
      <alignment horizontal="center" vertical="center" wrapText="1"/>
    </xf>
    <xf numFmtId="0" fontId="59" fillId="3" borderId="0" xfId="1" quotePrefix="1" applyFont="1" applyFill="1" applyAlignment="1">
      <alignment horizontal="center" vertical="center" wrapText="1"/>
    </xf>
    <xf numFmtId="0" fontId="59" fillId="3" borderId="0" xfId="1" quotePrefix="1" applyFont="1" applyFill="1" applyAlignment="1">
      <alignment horizontal="left" vertical="top" wrapText="1"/>
    </xf>
    <xf numFmtId="0" fontId="8" fillId="3" borderId="18" xfId="1" applyFill="1" applyBorder="1"/>
    <xf numFmtId="0" fontId="8" fillId="3" borderId="19" xfId="1" applyFill="1" applyBorder="1" applyAlignment="1">
      <alignment horizontal="center" vertical="center"/>
    </xf>
    <xf numFmtId="0" fontId="24" fillId="3" borderId="19" xfId="1" applyFont="1" applyFill="1" applyBorder="1" applyAlignment="1">
      <alignment horizontal="left" vertical="center" wrapText="1"/>
    </xf>
    <xf numFmtId="0" fontId="8" fillId="3" borderId="19" xfId="1" applyFill="1" applyBorder="1" applyAlignment="1">
      <alignment horizontal="left" vertical="center" wrapText="1"/>
    </xf>
    <xf numFmtId="0" fontId="8" fillId="3" borderId="43" xfId="1" applyFill="1" applyBorder="1"/>
    <xf numFmtId="0" fontId="20" fillId="4" borderId="35" xfId="1" applyFont="1" applyFill="1" applyBorder="1" applyAlignment="1">
      <alignment horizontal="center" vertical="center"/>
    </xf>
    <xf numFmtId="0" fontId="8" fillId="3" borderId="45" xfId="1" applyFill="1" applyBorder="1"/>
    <xf numFmtId="0" fontId="54" fillId="3" borderId="11" xfId="1" applyFont="1" applyFill="1" applyBorder="1" applyAlignment="1">
      <alignment horizontal="left" vertical="center" wrapText="1"/>
    </xf>
    <xf numFmtId="0" fontId="18" fillId="3" borderId="11" xfId="0" applyFont="1" applyFill="1" applyBorder="1"/>
    <xf numFmtId="0" fontId="60" fillId="3" borderId="0" xfId="0" applyFont="1" applyFill="1" applyAlignment="1">
      <alignment horizontal="center" vertical="center" wrapText="1"/>
    </xf>
    <xf numFmtId="0" fontId="60" fillId="3" borderId="0" xfId="0" applyFont="1" applyFill="1" applyAlignment="1">
      <alignment horizontal="left" vertical="center" wrapText="1"/>
    </xf>
    <xf numFmtId="0" fontId="54" fillId="3" borderId="0" xfId="1" applyFont="1" applyFill="1" applyAlignment="1">
      <alignment horizontal="justify" vertical="center" wrapText="1"/>
    </xf>
    <xf numFmtId="0" fontId="18" fillId="3" borderId="102" xfId="0" applyFont="1" applyFill="1" applyBorder="1" applyAlignment="1">
      <alignment horizontal="center" vertical="center"/>
    </xf>
    <xf numFmtId="0" fontId="8" fillId="3" borderId="0" xfId="1" applyFill="1" applyAlignment="1">
      <alignment horizontal="center" vertical="center"/>
    </xf>
    <xf numFmtId="0" fontId="18" fillId="3" borderId="82" xfId="0" applyFont="1" applyFill="1" applyBorder="1"/>
    <xf numFmtId="0" fontId="18" fillId="3" borderId="82" xfId="0" applyFont="1" applyFill="1" applyBorder="1" applyAlignment="1">
      <alignment horizontal="center" vertical="center"/>
    </xf>
    <xf numFmtId="0" fontId="2" fillId="3" borderId="6" xfId="0" applyFont="1" applyFill="1" applyBorder="1" applyAlignment="1" applyProtection="1">
      <alignment vertical="center" wrapText="1"/>
      <protection locked="0"/>
    </xf>
    <xf numFmtId="0" fontId="4" fillId="4" borderId="64" xfId="0" applyFont="1" applyFill="1" applyBorder="1" applyAlignment="1">
      <alignment vertical="center"/>
    </xf>
    <xf numFmtId="0" fontId="4" fillId="4" borderId="0" xfId="0" applyFont="1" applyFill="1" applyAlignment="1">
      <alignment vertical="center"/>
    </xf>
    <xf numFmtId="0" fontId="27" fillId="4" borderId="60" xfId="0" applyFont="1" applyFill="1" applyBorder="1" applyAlignment="1">
      <alignment vertical="center"/>
    </xf>
    <xf numFmtId="0" fontId="0" fillId="3" borderId="44" xfId="0" applyFill="1" applyBorder="1" applyAlignment="1">
      <alignment horizontal="center" vertical="center" wrapText="1"/>
    </xf>
    <xf numFmtId="0" fontId="0" fillId="3" borderId="47" xfId="0" applyFill="1" applyBorder="1" applyAlignment="1">
      <alignment horizontal="center" vertical="center" wrapText="1"/>
    </xf>
    <xf numFmtId="0" fontId="0" fillId="0" borderId="35"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0" fontId="12" fillId="3" borderId="6" xfId="0" applyFont="1" applyFill="1" applyBorder="1" applyAlignment="1">
      <alignment horizontal="center" vertical="center" wrapText="1"/>
    </xf>
    <xf numFmtId="0" fontId="12" fillId="3" borderId="24" xfId="0" applyFont="1" applyFill="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2" fontId="0" fillId="0" borderId="35" xfId="3" applyNumberFormat="1" applyFont="1" applyBorder="1" applyAlignment="1">
      <alignment horizontal="center" vertical="center" wrapText="1"/>
    </xf>
    <xf numFmtId="0" fontId="23" fillId="0" borderId="35" xfId="0" applyFont="1" applyBorder="1" applyAlignment="1" applyProtection="1">
      <alignment horizontal="justify" vertical="center" wrapText="1"/>
      <protection locked="0"/>
    </xf>
    <xf numFmtId="0" fontId="23" fillId="0" borderId="6" xfId="0" applyFont="1" applyBorder="1" applyAlignment="1" applyProtection="1">
      <alignment horizontal="justify" vertical="center" wrapText="1"/>
      <protection locked="0"/>
    </xf>
    <xf numFmtId="0" fontId="0" fillId="0" borderId="6" xfId="0" applyBorder="1" applyAlignment="1">
      <alignment horizontal="justify" vertical="center"/>
    </xf>
    <xf numFmtId="0" fontId="0" fillId="0" borderId="6" xfId="0" applyBorder="1" applyAlignment="1">
      <alignment horizontal="justify" vertical="center" wrapText="1"/>
    </xf>
    <xf numFmtId="0" fontId="0" fillId="0" borderId="24" xfId="0" applyBorder="1" applyAlignment="1">
      <alignment horizontal="justify" vertical="center" wrapText="1"/>
    </xf>
    <xf numFmtId="0" fontId="12" fillId="0" borderId="6" xfId="0" applyFont="1" applyBorder="1" applyAlignment="1">
      <alignment horizontal="justify" vertical="center"/>
    </xf>
    <xf numFmtId="0" fontId="12" fillId="0" borderId="6" xfId="0" applyFont="1" applyBorder="1" applyAlignment="1">
      <alignment horizontal="justify" vertical="center" wrapText="1"/>
    </xf>
    <xf numFmtId="0" fontId="0" fillId="0" borderId="35" xfId="0" applyBorder="1" applyAlignment="1">
      <alignment horizontal="justify" vertical="center" wrapText="1"/>
    </xf>
    <xf numFmtId="0" fontId="18" fillId="0" borderId="6" xfId="0" applyFont="1" applyBorder="1" applyAlignment="1">
      <alignment horizontal="justify" vertical="center" wrapText="1"/>
    </xf>
    <xf numFmtId="0" fontId="53" fillId="0" borderId="6" xfId="0" applyFont="1" applyBorder="1" applyAlignment="1">
      <alignment horizontal="justify" vertical="center" wrapText="1"/>
    </xf>
    <xf numFmtId="0" fontId="12" fillId="3" borderId="35" xfId="0" applyFont="1" applyFill="1" applyBorder="1" applyAlignment="1">
      <alignment horizontal="center" vertical="center" wrapText="1"/>
    </xf>
    <xf numFmtId="0" fontId="12" fillId="0" borderId="24" xfId="0" applyFont="1" applyBorder="1" applyAlignment="1" applyProtection="1">
      <alignment horizontal="justify" vertical="center" wrapText="1"/>
      <protection locked="0"/>
    </xf>
    <xf numFmtId="2" fontId="0" fillId="0" borderId="6" xfId="3" applyNumberFormat="1" applyFont="1" applyBorder="1" applyAlignment="1">
      <alignment horizontal="justify" vertical="center" wrapText="1"/>
    </xf>
    <xf numFmtId="2" fontId="0" fillId="0" borderId="24" xfId="3" applyNumberFormat="1" applyFont="1" applyBorder="1" applyAlignment="1">
      <alignment horizontal="justify" vertical="center" wrapText="1"/>
    </xf>
    <xf numFmtId="2" fontId="0" fillId="0" borderId="35" xfId="3" applyNumberFormat="1" applyFont="1" applyBorder="1" applyAlignment="1">
      <alignment horizontal="justify" vertical="center" wrapText="1"/>
    </xf>
    <xf numFmtId="4" fontId="0" fillId="0" borderId="35" xfId="0" applyNumberFormat="1" applyBorder="1" applyAlignment="1">
      <alignment horizontal="center" vertical="center" wrapText="1"/>
    </xf>
    <xf numFmtId="4" fontId="0" fillId="0" borderId="23" xfId="0" applyNumberFormat="1" applyBorder="1" applyAlignment="1">
      <alignment horizontal="center" vertical="center" wrapText="1"/>
    </xf>
    <xf numFmtId="0" fontId="11" fillId="3" borderId="6" xfId="0" applyFont="1" applyFill="1" applyBorder="1" applyAlignment="1">
      <alignment horizontal="center" vertical="center"/>
    </xf>
    <xf numFmtId="0" fontId="11" fillId="3" borderId="78" xfId="0" applyFont="1" applyFill="1" applyBorder="1" applyAlignment="1">
      <alignment horizontal="center" vertical="center"/>
    </xf>
    <xf numFmtId="1" fontId="0" fillId="0" borderId="6" xfId="4" applyNumberFormat="1" applyFont="1" applyBorder="1" applyAlignment="1">
      <alignment horizontal="center" vertical="center" wrapText="1"/>
    </xf>
    <xf numFmtId="1" fontId="0" fillId="0" borderId="35" xfId="4" applyNumberFormat="1" applyFont="1" applyBorder="1" applyAlignment="1">
      <alignment horizontal="center" vertical="center" wrapText="1"/>
    </xf>
    <xf numFmtId="1" fontId="0" fillId="0" borderId="24" xfId="4" applyNumberFormat="1" applyFont="1" applyBorder="1" applyAlignment="1">
      <alignment horizontal="center" vertical="center" wrapText="1"/>
    </xf>
    <xf numFmtId="0" fontId="2" fillId="3" borderId="6"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wrapText="1"/>
      <protection locked="0"/>
    </xf>
    <xf numFmtId="4" fontId="0" fillId="0" borderId="6" xfId="0" applyNumberFormat="1" applyBorder="1" applyAlignment="1">
      <alignment horizontal="center" vertical="center" wrapText="1"/>
    </xf>
    <xf numFmtId="0" fontId="0" fillId="3" borderId="32" xfId="0" applyFill="1" applyBorder="1" applyAlignment="1">
      <alignment horizontal="center" vertical="center" wrapText="1"/>
    </xf>
    <xf numFmtId="4" fontId="0" fillId="0" borderId="47" xfId="0" applyNumberFormat="1" applyBorder="1" applyAlignment="1">
      <alignment horizontal="center" vertical="center" wrapText="1"/>
    </xf>
    <xf numFmtId="0" fontId="0" fillId="0" borderId="31" xfId="0" applyBorder="1" applyAlignment="1">
      <alignment horizontal="center" vertical="center" wrapText="1"/>
    </xf>
    <xf numFmtId="0" fontId="0" fillId="0" borderId="28" xfId="0" applyBorder="1" applyAlignment="1">
      <alignment horizontal="center" vertical="center" wrapText="1"/>
    </xf>
    <xf numFmtId="0" fontId="0" fillId="0" borderId="28" xfId="0" applyBorder="1" applyAlignment="1">
      <alignment horizontal="justify" vertical="center" wrapText="1"/>
    </xf>
    <xf numFmtId="0" fontId="12" fillId="3" borderId="28" xfId="0" applyFont="1" applyFill="1" applyBorder="1" applyAlignment="1">
      <alignment horizontal="center" vertical="center" wrapText="1"/>
    </xf>
    <xf numFmtId="0" fontId="0" fillId="0" borderId="23" xfId="0" applyBorder="1" applyAlignment="1">
      <alignment horizontal="left" vertical="center" wrapText="1"/>
    </xf>
    <xf numFmtId="0" fontId="0" fillId="0" borderId="6" xfId="0" applyBorder="1" applyAlignment="1">
      <alignment horizontal="left" vertical="center" wrapText="1"/>
    </xf>
    <xf numFmtId="1" fontId="0" fillId="0" borderId="47" xfId="4" applyNumberFormat="1" applyFont="1" applyBorder="1" applyAlignment="1">
      <alignment horizontal="center" vertical="center" wrapText="1"/>
    </xf>
    <xf numFmtId="0" fontId="12" fillId="0" borderId="59" xfId="0" applyFont="1" applyBorder="1" applyAlignment="1" applyProtection="1">
      <alignment horizontal="left" vertical="top" wrapText="1"/>
      <protection locked="0"/>
    </xf>
    <xf numFmtId="0" fontId="12" fillId="0" borderId="59" xfId="0" applyFont="1" applyBorder="1" applyAlignment="1" applyProtection="1">
      <alignment horizontal="justify" vertical="center" wrapText="1"/>
      <protection locked="0"/>
    </xf>
    <xf numFmtId="0" fontId="0" fillId="0" borderId="110" xfId="0" applyBorder="1" applyAlignment="1">
      <alignment horizontal="center" vertical="center" wrapText="1"/>
    </xf>
    <xf numFmtId="0" fontId="70" fillId="0" borderId="0" xfId="0" applyFont="1" applyAlignment="1" applyProtection="1">
      <alignment vertical="center"/>
      <protection locked="0"/>
    </xf>
    <xf numFmtId="0" fontId="70" fillId="0" borderId="0" xfId="0" applyFont="1" applyProtection="1">
      <protection locked="0"/>
    </xf>
    <xf numFmtId="0" fontId="70" fillId="0" borderId="0" xfId="0" applyFont="1"/>
    <xf numFmtId="0" fontId="72" fillId="19" borderId="113" xfId="0" applyFont="1" applyFill="1" applyBorder="1" applyAlignment="1" applyProtection="1">
      <alignment horizontal="left" vertical="center" wrapText="1"/>
      <protection locked="0"/>
    </xf>
    <xf numFmtId="0" fontId="72" fillId="19" borderId="113" xfId="0" applyFont="1" applyFill="1" applyBorder="1" applyAlignment="1" applyProtection="1">
      <alignment horizontal="center" vertical="center"/>
      <protection locked="0"/>
    </xf>
    <xf numFmtId="0" fontId="73" fillId="5" borderId="113" xfId="0" applyFont="1" applyFill="1" applyBorder="1" applyAlignment="1" applyProtection="1">
      <alignment horizontal="center" vertical="center" wrapText="1"/>
      <protection locked="0"/>
    </xf>
    <xf numFmtId="0" fontId="70" fillId="0" borderId="0" xfId="0" applyFont="1" applyAlignment="1" applyProtection="1">
      <alignment horizontal="left" vertical="center"/>
      <protection locked="0"/>
    </xf>
    <xf numFmtId="0" fontId="72" fillId="0" borderId="0" xfId="0" applyFont="1" applyAlignment="1" applyProtection="1">
      <alignment horizontal="center" vertical="center"/>
      <protection locked="0"/>
    </xf>
    <xf numFmtId="0" fontId="70" fillId="0" borderId="0" xfId="0" applyFont="1" applyAlignment="1" applyProtection="1">
      <alignment horizontal="center" vertical="center"/>
      <protection locked="0"/>
    </xf>
    <xf numFmtId="0" fontId="70" fillId="0" borderId="0" xfId="0" applyFont="1" applyAlignment="1" applyProtection="1">
      <alignment horizontal="left"/>
      <protection locked="0"/>
    </xf>
    <xf numFmtId="0" fontId="70" fillId="0" borderId="0" xfId="0" applyFont="1" applyAlignment="1" applyProtection="1">
      <alignment horizontal="center"/>
      <protection locked="0"/>
    </xf>
    <xf numFmtId="0" fontId="74" fillId="20" borderId="116" xfId="0" applyFont="1" applyFill="1" applyBorder="1" applyAlignment="1">
      <alignment horizontal="center" vertical="center" wrapText="1" readingOrder="1"/>
    </xf>
    <xf numFmtId="0" fontId="76" fillId="3" borderId="116" xfId="0" applyFont="1" applyFill="1" applyBorder="1" applyAlignment="1">
      <alignment horizontal="center" vertical="center" wrapText="1" readingOrder="1"/>
    </xf>
    <xf numFmtId="0" fontId="76" fillId="3" borderId="116" xfId="0" applyFont="1" applyFill="1" applyBorder="1" applyAlignment="1">
      <alignment horizontal="left" vertical="center" wrapText="1"/>
    </xf>
    <xf numFmtId="0" fontId="76" fillId="3" borderId="116" xfId="0" applyFont="1" applyFill="1" applyBorder="1" applyAlignment="1">
      <alignment horizontal="center" vertical="center" wrapText="1"/>
    </xf>
    <xf numFmtId="0" fontId="70" fillId="3" borderId="0" xfId="0" applyFont="1" applyFill="1"/>
    <xf numFmtId="0" fontId="76" fillId="0" borderId="116" xfId="0" applyFont="1" applyBorder="1" applyAlignment="1">
      <alignment horizontal="center" vertical="center" wrapText="1" readingOrder="1"/>
    </xf>
    <xf numFmtId="0" fontId="76" fillId="0" borderId="116" xfId="0" applyFont="1" applyBorder="1" applyAlignment="1">
      <alignment horizontal="left" vertical="center" wrapText="1"/>
    </xf>
    <xf numFmtId="0" fontId="76" fillId="21" borderId="116" xfId="0" applyFont="1" applyFill="1" applyBorder="1" applyAlignment="1">
      <alignment horizontal="left" vertical="center" wrapText="1"/>
    </xf>
    <xf numFmtId="0" fontId="73" fillId="0" borderId="0" xfId="0" applyFont="1" applyAlignment="1">
      <alignment vertical="center" wrapText="1"/>
    </xf>
    <xf numFmtId="0" fontId="74" fillId="0" borderId="116" xfId="0" applyFont="1" applyBorder="1" applyAlignment="1">
      <alignment vertical="center" wrapText="1" readingOrder="1"/>
    </xf>
    <xf numFmtId="0" fontId="76" fillId="3" borderId="116" xfId="0" applyFont="1" applyFill="1" applyBorder="1" applyAlignment="1">
      <alignment horizontal="left" vertical="center" wrapText="1" readingOrder="1"/>
    </xf>
    <xf numFmtId="0" fontId="72" fillId="0" borderId="0" xfId="0" applyFont="1"/>
    <xf numFmtId="0" fontId="76" fillId="3" borderId="116" xfId="0" applyFont="1" applyFill="1" applyBorder="1" applyAlignment="1">
      <alignment horizontal="left" vertical="center"/>
    </xf>
    <xf numFmtId="0" fontId="76" fillId="3" borderId="116" xfId="0" applyFont="1" applyFill="1" applyBorder="1" applyAlignment="1">
      <alignment vertical="center" wrapText="1"/>
    </xf>
    <xf numFmtId="0" fontId="76" fillId="3" borderId="116" xfId="0" applyFont="1" applyFill="1" applyBorder="1" applyAlignment="1">
      <alignment vertical="center" wrapText="1" readingOrder="1"/>
    </xf>
    <xf numFmtId="0" fontId="76" fillId="3" borderId="116" xfId="0" applyFont="1" applyFill="1" applyBorder="1" applyAlignment="1">
      <alignment vertical="center"/>
    </xf>
    <xf numFmtId="0" fontId="76" fillId="3" borderId="116" xfId="0" applyFont="1" applyFill="1" applyBorder="1" applyAlignment="1">
      <alignment horizontal="center" vertical="center"/>
    </xf>
    <xf numFmtId="0" fontId="76" fillId="3" borderId="117" xfId="0" applyFont="1" applyFill="1" applyBorder="1" applyAlignment="1">
      <alignment horizontal="center" vertical="center" wrapText="1" readingOrder="1"/>
    </xf>
    <xf numFmtId="0" fontId="76" fillId="3" borderId="117" xfId="0" applyFont="1" applyFill="1" applyBorder="1" applyAlignment="1">
      <alignment horizontal="left" vertical="center" wrapText="1"/>
    </xf>
    <xf numFmtId="0" fontId="76" fillId="3" borderId="117" xfId="0" applyFont="1" applyFill="1" applyBorder="1" applyAlignment="1">
      <alignment horizontal="center" vertical="center"/>
    </xf>
    <xf numFmtId="0" fontId="74" fillId="0" borderId="0" xfId="0" applyFont="1" applyAlignment="1">
      <alignment vertical="center" wrapText="1" readingOrder="1"/>
    </xf>
    <xf numFmtId="0" fontId="76" fillId="3" borderId="0" xfId="0" applyFont="1" applyFill="1" applyAlignment="1">
      <alignment horizontal="center" vertical="center" wrapText="1" readingOrder="1"/>
    </xf>
    <xf numFmtId="0" fontId="76" fillId="0" borderId="0" xfId="0" applyFont="1" applyAlignment="1">
      <alignment vertical="center"/>
    </xf>
    <xf numFmtId="0" fontId="70" fillId="0" borderId="0" xfId="0" applyFont="1" applyAlignment="1">
      <alignment horizontal="left"/>
    </xf>
    <xf numFmtId="0" fontId="70" fillId="0" borderId="0" xfId="0" applyFont="1" applyAlignment="1">
      <alignment horizontal="center"/>
    </xf>
    <xf numFmtId="0" fontId="77" fillId="0" borderId="0" xfId="0" applyFont="1" applyAlignment="1">
      <alignment wrapText="1"/>
    </xf>
    <xf numFmtId="0" fontId="79" fillId="0" borderId="0" xfId="0" applyFont="1"/>
    <xf numFmtId="0" fontId="81" fillId="20" borderId="113" xfId="0" applyFont="1" applyFill="1" applyBorder="1" applyAlignment="1">
      <alignment horizontal="center" vertical="center"/>
    </xf>
    <xf numFmtId="0" fontId="81" fillId="5" borderId="113" xfId="0" applyFont="1" applyFill="1" applyBorder="1" applyAlignment="1">
      <alignment horizontal="center" vertical="center"/>
    </xf>
    <xf numFmtId="0" fontId="81" fillId="5" borderId="113" xfId="0" applyFont="1" applyFill="1" applyBorder="1" applyAlignment="1">
      <alignment vertical="center" wrapText="1"/>
    </xf>
    <xf numFmtId="0" fontId="81" fillId="3" borderId="113" xfId="0" applyFont="1" applyFill="1" applyBorder="1" applyAlignment="1">
      <alignment horizontal="left" vertical="top" wrapText="1"/>
    </xf>
    <xf numFmtId="0" fontId="82" fillId="3" borderId="113" xfId="0" applyFont="1" applyFill="1" applyBorder="1" applyAlignment="1">
      <alignment horizontal="center" vertical="center" wrapText="1"/>
    </xf>
    <xf numFmtId="0" fontId="83" fillId="3" borderId="113" xfId="0" applyFont="1" applyFill="1" applyBorder="1" applyAlignment="1">
      <alignment horizontal="center" vertical="center" wrapText="1"/>
    </xf>
    <xf numFmtId="0" fontId="83" fillId="3" borderId="113" xfId="0" applyFont="1" applyFill="1" applyBorder="1" applyAlignment="1">
      <alignment horizontal="left" vertical="center"/>
    </xf>
    <xf numFmtId="0" fontId="81" fillId="0" borderId="113" xfId="0" applyFont="1" applyBorder="1" applyAlignment="1">
      <alignment vertical="top" wrapText="1"/>
    </xf>
    <xf numFmtId="0" fontId="82" fillId="3" borderId="113" xfId="0" applyFont="1" applyFill="1" applyBorder="1" applyAlignment="1">
      <alignment horizontal="center" vertical="center"/>
    </xf>
    <xf numFmtId="0" fontId="83" fillId="3" borderId="113" xfId="0" applyFont="1" applyFill="1" applyBorder="1" applyAlignment="1">
      <alignment horizontal="center" vertical="center"/>
    </xf>
    <xf numFmtId="0" fontId="81" fillId="3" borderId="113" xfId="0" applyFont="1" applyFill="1" applyBorder="1" applyAlignment="1">
      <alignment horizontal="left" vertical="center" wrapText="1"/>
    </xf>
    <xf numFmtId="0" fontId="81" fillId="0" borderId="113" xfId="0" applyFont="1" applyBorder="1" applyAlignment="1">
      <alignment horizontal="left" vertical="center" wrapText="1"/>
    </xf>
    <xf numFmtId="0" fontId="83" fillId="0" borderId="113" xfId="0" applyFont="1" applyBorder="1" applyAlignment="1">
      <alignment horizontal="left" vertical="center"/>
    </xf>
    <xf numFmtId="0" fontId="79" fillId="0" borderId="0" xfId="0" applyFont="1" applyAlignment="1">
      <alignment horizontal="left"/>
    </xf>
    <xf numFmtId="0" fontId="77" fillId="0" borderId="0" xfId="0" applyFont="1" applyAlignment="1">
      <alignment horizontal="center"/>
    </xf>
    <xf numFmtId="0" fontId="79" fillId="0" borderId="0" xfId="0" applyFont="1" applyAlignment="1">
      <alignment horizontal="center"/>
    </xf>
    <xf numFmtId="0" fontId="0" fillId="0" borderId="122" xfId="0" applyBorder="1" applyAlignment="1">
      <alignment horizontal="justify" vertical="center" wrapText="1"/>
    </xf>
    <xf numFmtId="0" fontId="0" fillId="0" borderId="31" xfId="0" applyBorder="1" applyAlignment="1">
      <alignment horizontal="justify" vertical="center" wrapText="1"/>
    </xf>
    <xf numFmtId="0" fontId="0" fillId="0" borderId="123" xfId="0" applyBorder="1" applyAlignment="1">
      <alignment horizontal="justify" vertical="center" wrapText="1"/>
    </xf>
    <xf numFmtId="3" fontId="0" fillId="0" borderId="124" xfId="0" applyNumberFormat="1" applyBorder="1" applyAlignment="1">
      <alignment horizontal="justify" vertical="center" wrapText="1"/>
    </xf>
    <xf numFmtId="3" fontId="0" fillId="0" borderId="125" xfId="0" applyNumberFormat="1" applyBorder="1" applyAlignment="1">
      <alignment horizontal="justify" vertical="center" wrapText="1"/>
    </xf>
    <xf numFmtId="3" fontId="0" fillId="0" borderId="126" xfId="0" applyNumberFormat="1" applyBorder="1" applyAlignment="1">
      <alignment horizontal="justify" vertical="center" wrapText="1"/>
    </xf>
    <xf numFmtId="3" fontId="0" fillId="0" borderId="127" xfId="0" applyNumberFormat="1" applyBorder="1" applyAlignment="1">
      <alignment horizontal="justify" vertical="center" wrapText="1"/>
    </xf>
    <xf numFmtId="0" fontId="0" fillId="0" borderId="36" xfId="0" applyBorder="1" applyAlignment="1">
      <alignment horizontal="justify" vertical="center" wrapText="1"/>
    </xf>
    <xf numFmtId="0" fontId="84" fillId="0" borderId="111" xfId="0" applyFont="1" applyBorder="1" applyAlignment="1">
      <alignment horizontal="center" vertical="center" wrapText="1"/>
    </xf>
    <xf numFmtId="0" fontId="84" fillId="0" borderId="83" xfId="0" applyFont="1" applyBorder="1" applyAlignment="1">
      <alignment horizontal="center" vertical="center" wrapText="1"/>
    </xf>
    <xf numFmtId="0" fontId="85" fillId="0" borderId="81" xfId="0" applyFont="1" applyBorder="1" applyAlignment="1">
      <alignment horizontal="center" vertical="center" wrapText="1"/>
    </xf>
    <xf numFmtId="0" fontId="85" fillId="0" borderId="20" xfId="0" applyFont="1" applyBorder="1" applyAlignment="1">
      <alignment horizontal="center" vertical="center" wrapText="1"/>
    </xf>
    <xf numFmtId="0" fontId="84" fillId="0" borderId="112" xfId="0" applyFont="1" applyBorder="1" applyAlignment="1">
      <alignment horizontal="center" vertical="center" wrapText="1"/>
    </xf>
    <xf numFmtId="0" fontId="84" fillId="0" borderId="12" xfId="0" applyFont="1" applyBorder="1" applyAlignment="1">
      <alignment horizontal="center" vertical="center" wrapText="1"/>
    </xf>
    <xf numFmtId="0" fontId="86" fillId="0" borderId="6" xfId="0" applyFont="1" applyBorder="1" applyAlignment="1">
      <alignment horizontal="left" vertical="center"/>
    </xf>
    <xf numFmtId="0" fontId="26" fillId="0" borderId="35" xfId="0" applyFont="1" applyBorder="1" applyAlignment="1">
      <alignment horizontal="center" vertical="center" wrapText="1"/>
    </xf>
    <xf numFmtId="0" fontId="26" fillId="0" borderId="6" xfId="0" applyFont="1" applyBorder="1" applyAlignment="1">
      <alignment horizontal="center" vertical="center" wrapText="1"/>
    </xf>
    <xf numFmtId="0" fontId="26" fillId="0" borderId="24" xfId="0" applyFont="1" applyBorder="1" applyAlignment="1">
      <alignment horizontal="center" vertical="center" wrapText="1"/>
    </xf>
    <xf numFmtId="0" fontId="0" fillId="0" borderId="77" xfId="0" applyBorder="1" applyAlignment="1">
      <alignment horizontal="center" vertical="center" wrapText="1"/>
    </xf>
    <xf numFmtId="0" fontId="0" fillId="0" borderId="78" xfId="0" applyBorder="1" applyAlignment="1">
      <alignment horizontal="center" vertical="center" wrapText="1"/>
    </xf>
    <xf numFmtId="0" fontId="0" fillId="0" borderId="79" xfId="0" applyBorder="1" applyAlignment="1">
      <alignment horizontal="center" vertical="center" wrapText="1"/>
    </xf>
    <xf numFmtId="9" fontId="0" fillId="0" borderId="35" xfId="4" applyFont="1" applyBorder="1" applyAlignment="1">
      <alignment horizontal="center" vertical="center" wrapText="1"/>
    </xf>
    <xf numFmtId="9" fontId="0" fillId="0" borderId="6" xfId="4" applyFont="1" applyBorder="1" applyAlignment="1">
      <alignment horizontal="center" vertical="center" wrapText="1"/>
    </xf>
    <xf numFmtId="9" fontId="0" fillId="0" borderId="24" xfId="4" applyFont="1" applyBorder="1" applyAlignment="1">
      <alignment horizontal="center" vertical="center" wrapText="1"/>
    </xf>
    <xf numFmtId="0" fontId="0" fillId="0" borderId="44" xfId="0" applyBorder="1" applyAlignment="1">
      <alignment horizontal="center" vertical="center" wrapText="1"/>
    </xf>
    <xf numFmtId="0" fontId="0" fillId="0" borderId="47" xfId="0" applyBorder="1" applyAlignment="1">
      <alignment horizontal="center" vertical="center" wrapText="1"/>
    </xf>
    <xf numFmtId="0" fontId="12" fillId="0" borderId="44" xfId="0" applyFont="1" applyBorder="1" applyAlignment="1">
      <alignment horizontal="center" vertical="center" wrapText="1"/>
    </xf>
    <xf numFmtId="0" fontId="12" fillId="0" borderId="28" xfId="0" applyFont="1" applyBorder="1" applyAlignment="1">
      <alignment horizontal="center" vertical="center" wrapText="1"/>
    </xf>
    <xf numFmtId="0" fontId="12" fillId="0" borderId="47" xfId="0" applyFont="1" applyBorder="1" applyAlignment="1">
      <alignment horizontal="center" vertical="center" wrapText="1"/>
    </xf>
    <xf numFmtId="9" fontId="0" fillId="0" borderId="44" xfId="4" applyFont="1" applyBorder="1" applyAlignment="1">
      <alignment horizontal="center" vertical="center" wrapText="1"/>
    </xf>
    <xf numFmtId="9" fontId="0" fillId="0" borderId="28" xfId="4" applyFont="1" applyBorder="1" applyAlignment="1">
      <alignment horizontal="center" vertical="center" wrapText="1"/>
    </xf>
    <xf numFmtId="9" fontId="0" fillId="0" borderId="47" xfId="4" applyFont="1" applyBorder="1" applyAlignment="1">
      <alignment horizontal="center" vertical="center" wrapText="1"/>
    </xf>
    <xf numFmtId="0" fontId="0" fillId="0" borderId="23" xfId="0" applyBorder="1" applyAlignment="1">
      <alignment horizontal="center" vertical="center" wrapText="1"/>
    </xf>
    <xf numFmtId="0" fontId="86" fillId="0" borderId="6" xfId="0" applyFont="1" applyBorder="1" applyAlignment="1">
      <alignment horizontal="left" vertical="center" wrapText="1"/>
    </xf>
    <xf numFmtId="0" fontId="18" fillId="0" borderId="35" xfId="0" applyFont="1" applyBorder="1" applyAlignment="1">
      <alignment horizontal="justify" vertical="center" wrapText="1"/>
    </xf>
    <xf numFmtId="0" fontId="0" fillId="0" borderId="23" xfId="0" applyBorder="1" applyAlignment="1">
      <alignment horizontal="justify" vertical="center" wrapText="1"/>
    </xf>
    <xf numFmtId="0" fontId="0" fillId="0" borderId="32" xfId="0" applyBorder="1" applyAlignment="1">
      <alignment horizontal="justify" vertical="center" wrapText="1"/>
    </xf>
    <xf numFmtId="0" fontId="23" fillId="0" borderId="23" xfId="0" applyFont="1" applyBorder="1" applyAlignment="1" applyProtection="1">
      <alignment horizontal="justify" vertical="center" wrapText="1"/>
      <protection locked="0"/>
    </xf>
    <xf numFmtId="0" fontId="88" fillId="0" borderId="6" xfId="0" applyFont="1" applyBorder="1" applyAlignment="1" applyProtection="1">
      <alignment horizontal="justify" vertical="center" wrapText="1"/>
      <protection locked="0"/>
    </xf>
    <xf numFmtId="0" fontId="12" fillId="0" borderId="32" xfId="0" applyFont="1" applyBorder="1" applyAlignment="1" applyProtection="1">
      <alignment horizontal="justify" vertical="center" wrapText="1"/>
      <protection locked="0"/>
    </xf>
    <xf numFmtId="0" fontId="89" fillId="0" borderId="6" xfId="0" applyFont="1" applyBorder="1" applyAlignment="1" applyProtection="1">
      <alignment horizontal="justify" vertical="center" wrapText="1"/>
      <protection locked="0"/>
    </xf>
    <xf numFmtId="0" fontId="23" fillId="0" borderId="44" xfId="0" applyFont="1" applyBorder="1" applyAlignment="1" applyProtection="1">
      <alignment horizontal="left" vertical="top" wrapText="1"/>
      <protection locked="0"/>
    </xf>
    <xf numFmtId="0" fontId="12" fillId="3" borderId="35" xfId="0" applyFont="1" applyFill="1" applyBorder="1" applyAlignment="1">
      <alignment horizontal="center" vertical="center"/>
    </xf>
    <xf numFmtId="0" fontId="23" fillId="0" borderId="59" xfId="0" applyFont="1" applyBorder="1" applyAlignment="1" applyProtection="1">
      <alignment horizontal="left" vertical="top" wrapText="1"/>
      <protection locked="0"/>
    </xf>
    <xf numFmtId="14" fontId="12" fillId="3" borderId="77" xfId="0" applyNumberFormat="1" applyFont="1" applyFill="1" applyBorder="1" applyAlignment="1">
      <alignment horizontal="center" vertical="center" wrapText="1"/>
    </xf>
    <xf numFmtId="0" fontId="11" fillId="3" borderId="6" xfId="0" applyFont="1" applyFill="1" applyBorder="1" applyAlignment="1">
      <alignment horizontal="center" vertical="center" wrapText="1"/>
    </xf>
    <xf numFmtId="0" fontId="11" fillId="3" borderId="78" xfId="0" applyFont="1" applyFill="1" applyBorder="1" applyAlignment="1">
      <alignment horizontal="center" vertical="center" wrapText="1"/>
    </xf>
    <xf numFmtId="0" fontId="11" fillId="3" borderId="24" xfId="0" applyFont="1" applyFill="1" applyBorder="1" applyAlignment="1">
      <alignment horizontal="center" vertical="center" wrapText="1"/>
    </xf>
    <xf numFmtId="0" fontId="11" fillId="3" borderId="79" xfId="0" applyFont="1" applyFill="1" applyBorder="1" applyAlignment="1">
      <alignment horizontal="center" vertical="center" wrapText="1"/>
    </xf>
    <xf numFmtId="0" fontId="11" fillId="3" borderId="32" xfId="0" applyFont="1" applyFill="1" applyBorder="1" applyAlignment="1">
      <alignment horizontal="center" vertical="center" wrapText="1"/>
    </xf>
    <xf numFmtId="0" fontId="11" fillId="3" borderId="136" xfId="0" applyFont="1" applyFill="1" applyBorder="1" applyAlignment="1">
      <alignment horizontal="center" vertical="center" wrapText="1"/>
    </xf>
    <xf numFmtId="0" fontId="86" fillId="0" borderId="6" xfId="0" applyFont="1" applyBorder="1" applyAlignment="1">
      <alignment horizontal="center" vertical="center" wrapText="1"/>
    </xf>
    <xf numFmtId="0" fontId="12" fillId="3" borderId="6" xfId="0" applyFont="1" applyFill="1" applyBorder="1" applyAlignment="1">
      <alignment horizontal="center" vertical="center"/>
    </xf>
    <xf numFmtId="164" fontId="19" fillId="15" borderId="0" xfId="0" applyNumberFormat="1" applyFont="1" applyFill="1" applyAlignment="1" applyProtection="1">
      <alignment horizontal="center" vertical="center" wrapText="1"/>
      <protection locked="0"/>
    </xf>
    <xf numFmtId="0" fontId="62" fillId="15" borderId="0" xfId="0" applyFont="1" applyFill="1" applyAlignment="1" applyProtection="1">
      <alignment horizontal="center" vertical="center" wrapText="1"/>
      <protection locked="0"/>
    </xf>
    <xf numFmtId="0" fontId="19" fillId="15" borderId="0" xfId="0" applyFont="1" applyFill="1" applyAlignment="1" applyProtection="1">
      <alignment horizontal="center" vertical="center" wrapText="1"/>
      <protection locked="0"/>
    </xf>
    <xf numFmtId="0" fontId="25" fillId="0" borderId="0" xfId="0" applyFont="1" applyAlignment="1">
      <alignment horizontal="center" wrapText="1"/>
    </xf>
    <xf numFmtId="0" fontId="22" fillId="0" borderId="0" xfId="0" applyFont="1" applyAlignment="1">
      <alignment horizontal="center"/>
    </xf>
    <xf numFmtId="0" fontId="19" fillId="15" borderId="0" xfId="0" applyFont="1" applyFill="1" applyAlignment="1" applyProtection="1">
      <alignment horizontal="center" vertical="center"/>
      <protection locked="0"/>
    </xf>
    <xf numFmtId="0" fontId="63" fillId="0" borderId="0" xfId="0" applyFont="1" applyAlignment="1">
      <alignment horizontal="center"/>
    </xf>
    <xf numFmtId="0" fontId="0" fillId="0" borderId="80" xfId="0" applyBorder="1" applyAlignment="1">
      <alignment horizontal="left" vertical="top" wrapText="1"/>
    </xf>
    <xf numFmtId="0" fontId="0" fillId="0" borderId="82" xfId="0" applyBorder="1" applyAlignment="1">
      <alignment horizontal="left" vertical="top" wrapText="1"/>
    </xf>
    <xf numFmtId="0" fontId="0" fillId="0" borderId="83" xfId="0" applyBorder="1" applyAlignment="1">
      <alignment horizontal="left" vertical="top" wrapText="1"/>
    </xf>
    <xf numFmtId="0" fontId="0" fillId="0" borderId="11" xfId="0" applyBorder="1" applyAlignment="1">
      <alignment horizontal="left" vertical="top" wrapText="1"/>
    </xf>
    <xf numFmtId="0" fontId="0" fillId="0" borderId="0" xfId="0" applyAlignment="1">
      <alignment horizontal="left" vertical="top" wrapText="1"/>
    </xf>
    <xf numFmtId="0" fontId="0" fillId="0" borderId="12" xfId="0" applyBorder="1" applyAlignment="1">
      <alignment horizontal="left" vertical="top" wrapText="1"/>
    </xf>
    <xf numFmtId="0" fontId="0" fillId="0" borderId="18" xfId="0" applyBorder="1" applyAlignment="1">
      <alignment horizontal="left" vertical="top" wrapText="1"/>
    </xf>
    <xf numFmtId="0" fontId="0" fillId="0" borderId="19" xfId="0" applyBorder="1" applyAlignment="1">
      <alignment horizontal="left" vertical="top" wrapText="1"/>
    </xf>
    <xf numFmtId="0" fontId="0" fillId="0" borderId="20" xfId="0" applyBorder="1" applyAlignment="1">
      <alignment horizontal="left" vertical="top" wrapText="1"/>
    </xf>
    <xf numFmtId="0" fontId="0" fillId="0" borderId="128" xfId="0" applyBorder="1" applyAlignment="1">
      <alignment horizontal="left" vertical="top" wrapText="1"/>
    </xf>
    <xf numFmtId="0" fontId="0" fillId="0" borderId="129" xfId="0" applyBorder="1" applyAlignment="1">
      <alignment horizontal="left" vertical="top" wrapText="1"/>
    </xf>
    <xf numFmtId="0" fontId="0" fillId="0" borderId="130" xfId="0" applyBorder="1" applyAlignment="1">
      <alignment horizontal="left" vertical="top" wrapText="1"/>
    </xf>
    <xf numFmtId="0" fontId="0" fillId="0" borderId="131" xfId="0" applyBorder="1" applyAlignment="1">
      <alignment horizontal="left" vertical="top" wrapText="1"/>
    </xf>
    <xf numFmtId="0" fontId="0" fillId="0" borderId="132" xfId="0" applyBorder="1" applyAlignment="1">
      <alignment horizontal="left" vertical="top" wrapText="1"/>
    </xf>
    <xf numFmtId="0" fontId="0" fillId="0" borderId="133" xfId="0" applyBorder="1" applyAlignment="1">
      <alignment horizontal="left" vertical="top" wrapText="1"/>
    </xf>
    <xf numFmtId="0" fontId="0" fillId="0" borderId="134" xfId="0" applyBorder="1" applyAlignment="1">
      <alignment horizontal="left" vertical="top" wrapText="1"/>
    </xf>
    <xf numFmtId="0" fontId="0" fillId="0" borderId="135" xfId="0" applyBorder="1" applyAlignment="1">
      <alignment horizontal="left" vertical="top" wrapText="1"/>
    </xf>
    <xf numFmtId="0" fontId="74" fillId="0" borderId="116" xfId="0" applyFont="1" applyBorder="1" applyAlignment="1">
      <alignment horizontal="center" vertical="center" wrapText="1" readingOrder="1"/>
    </xf>
    <xf numFmtId="0" fontId="74" fillId="0" borderId="117" xfId="0" applyFont="1" applyBorder="1" applyAlignment="1">
      <alignment horizontal="center" vertical="center" wrapText="1" readingOrder="1"/>
    </xf>
    <xf numFmtId="0" fontId="74" fillId="0" borderId="118" xfId="0" applyFont="1" applyBorder="1" applyAlignment="1">
      <alignment horizontal="center" vertical="center" wrapText="1" readingOrder="1"/>
    </xf>
    <xf numFmtId="0" fontId="74" fillId="0" borderId="119" xfId="0" applyFont="1" applyBorder="1" applyAlignment="1">
      <alignment horizontal="center" vertical="center" wrapText="1" readingOrder="1"/>
    </xf>
    <xf numFmtId="0" fontId="74" fillId="0" borderId="116" xfId="0" applyFont="1" applyBorder="1" applyAlignment="1">
      <alignment horizontal="left" vertical="center" wrapText="1" readingOrder="1"/>
    </xf>
    <xf numFmtId="0" fontId="75" fillId="19" borderId="116" xfId="0" applyFont="1" applyFill="1" applyBorder="1" applyAlignment="1">
      <alignment horizontal="center" vertical="center" wrapText="1" readingOrder="1"/>
    </xf>
    <xf numFmtId="0" fontId="74" fillId="3" borderId="116" xfId="0" applyFont="1" applyFill="1" applyBorder="1" applyAlignment="1">
      <alignment horizontal="center" vertical="center" wrapText="1" readingOrder="1"/>
    </xf>
    <xf numFmtId="0" fontId="71" fillId="0" borderId="0" xfId="0" applyFont="1" applyAlignment="1" applyProtection="1">
      <alignment horizontal="center" vertical="center" wrapText="1"/>
      <protection locked="0"/>
    </xf>
    <xf numFmtId="0" fontId="73" fillId="5" borderId="114" xfId="0" applyFont="1" applyFill="1" applyBorder="1" applyAlignment="1" applyProtection="1">
      <alignment horizontal="center" vertical="center" wrapText="1"/>
      <protection locked="0"/>
    </xf>
    <xf numFmtId="0" fontId="73" fillId="5" borderId="115" xfId="0" applyFont="1" applyFill="1" applyBorder="1" applyAlignment="1" applyProtection="1">
      <alignment horizontal="center" vertical="center" wrapText="1"/>
      <protection locked="0"/>
    </xf>
    <xf numFmtId="0" fontId="73" fillId="5" borderId="113" xfId="0" applyFont="1" applyFill="1" applyBorder="1" applyAlignment="1" applyProtection="1">
      <alignment horizontal="center" vertical="center"/>
      <protection locked="0"/>
    </xf>
    <xf numFmtId="0" fontId="72" fillId="5" borderId="113" xfId="0" applyFont="1" applyFill="1" applyBorder="1" applyAlignment="1" applyProtection="1">
      <alignment horizontal="center" vertical="center"/>
      <protection locked="0"/>
    </xf>
    <xf numFmtId="0" fontId="74" fillId="0" borderId="113" xfId="0" applyFont="1" applyBorder="1" applyAlignment="1" applyProtection="1">
      <alignment horizontal="center" vertical="center"/>
      <protection locked="0"/>
    </xf>
    <xf numFmtId="0" fontId="74" fillId="20" borderId="113" xfId="0" applyFont="1" applyFill="1" applyBorder="1" applyAlignment="1" applyProtection="1">
      <alignment horizontal="center" vertical="center"/>
      <protection locked="0"/>
    </xf>
    <xf numFmtId="0" fontId="70" fillId="5" borderId="113" xfId="0" applyFont="1" applyFill="1" applyBorder="1" applyAlignment="1" applyProtection="1">
      <alignment horizontal="center" vertical="center" wrapText="1"/>
      <protection locked="0"/>
    </xf>
    <xf numFmtId="0" fontId="70" fillId="5" borderId="113" xfId="0" applyFont="1" applyFill="1" applyBorder="1" applyAlignment="1" applyProtection="1">
      <alignment horizontal="center" vertical="center"/>
      <protection locked="0"/>
    </xf>
    <xf numFmtId="0" fontId="73" fillId="5" borderId="113" xfId="0" applyFont="1" applyFill="1" applyBorder="1" applyAlignment="1" applyProtection="1">
      <alignment horizontal="left" vertical="center" wrapText="1"/>
      <protection locked="0"/>
    </xf>
    <xf numFmtId="0" fontId="80" fillId="19" borderId="113" xfId="0" applyFont="1" applyFill="1" applyBorder="1" applyAlignment="1">
      <alignment horizontal="center"/>
    </xf>
    <xf numFmtId="0" fontId="78" fillId="0" borderId="0" xfId="0" applyFont="1" applyAlignment="1">
      <alignment horizontal="center" vertical="center" wrapText="1"/>
    </xf>
    <xf numFmtId="0" fontId="81" fillId="20" borderId="113" xfId="0" applyFont="1" applyFill="1" applyBorder="1" applyAlignment="1">
      <alignment horizontal="center" vertical="center" wrapText="1"/>
    </xf>
    <xf numFmtId="0" fontId="81" fillId="20" borderId="113" xfId="0" applyFont="1" applyFill="1" applyBorder="1" applyAlignment="1">
      <alignment horizontal="center" vertical="center"/>
    </xf>
    <xf numFmtId="0" fontId="68" fillId="3" borderId="0" xfId="1" applyFont="1" applyFill="1" applyAlignment="1">
      <alignment horizontal="justify" vertical="center" wrapText="1"/>
    </xf>
    <xf numFmtId="0" fontId="68" fillId="3" borderId="0" xfId="1" applyFont="1" applyFill="1" applyAlignment="1">
      <alignment horizontal="left" vertical="center" wrapText="1"/>
    </xf>
    <xf numFmtId="0" fontId="68" fillId="3" borderId="0" xfId="1" applyFont="1" applyFill="1" applyAlignment="1">
      <alignment horizontal="center" vertical="center" wrapText="1"/>
    </xf>
    <xf numFmtId="0" fontId="57" fillId="4" borderId="7" xfId="1" applyFont="1" applyFill="1" applyBorder="1" applyAlignment="1">
      <alignment horizontal="center" vertical="center" wrapText="1"/>
    </xf>
    <xf numFmtId="0" fontId="57" fillId="4" borderId="8" xfId="1" applyFont="1" applyFill="1" applyBorder="1" applyAlignment="1">
      <alignment horizontal="center" vertical="center" wrapText="1"/>
    </xf>
    <xf numFmtId="0" fontId="57" fillId="4" borderId="96" xfId="1" applyFont="1" applyFill="1" applyBorder="1" applyAlignment="1">
      <alignment horizontal="center" vertical="center" wrapText="1"/>
    </xf>
    <xf numFmtId="0" fontId="58" fillId="3" borderId="9" xfId="1" quotePrefix="1" applyFont="1" applyFill="1" applyBorder="1" applyAlignment="1">
      <alignment horizontal="left" vertical="top" wrapText="1"/>
    </xf>
    <xf numFmtId="0" fontId="58" fillId="3" borderId="10" xfId="1" quotePrefix="1" applyFont="1" applyFill="1" applyBorder="1" applyAlignment="1">
      <alignment horizontal="left" vertical="top" wrapText="1"/>
    </xf>
    <xf numFmtId="0" fontId="59" fillId="3" borderId="10" xfId="1" quotePrefix="1" applyFont="1" applyFill="1" applyBorder="1" applyAlignment="1">
      <alignment horizontal="left" vertical="top" wrapText="1"/>
    </xf>
    <xf numFmtId="0" fontId="59" fillId="3" borderId="97" xfId="1" quotePrefix="1" applyFont="1" applyFill="1" applyBorder="1" applyAlignment="1">
      <alignment horizontal="left" vertical="top" wrapText="1"/>
    </xf>
    <xf numFmtId="0" fontId="53" fillId="3" borderId="13" xfId="1" quotePrefix="1" applyFont="1" applyFill="1" applyBorder="1" applyAlignment="1">
      <alignment horizontal="justify" vertical="center" wrapText="1"/>
    </xf>
    <xf numFmtId="0" fontId="53" fillId="3" borderId="14" xfId="1" quotePrefix="1" applyFont="1" applyFill="1" applyBorder="1" applyAlignment="1">
      <alignment horizontal="justify" vertical="center" wrapText="1"/>
    </xf>
    <xf numFmtId="0" fontId="53" fillId="3" borderId="98" xfId="1" quotePrefix="1" applyFont="1" applyFill="1" applyBorder="1" applyAlignment="1">
      <alignment horizontal="justify" vertical="center" wrapText="1"/>
    </xf>
    <xf numFmtId="0" fontId="54" fillId="0" borderId="11" xfId="1" quotePrefix="1" applyFont="1" applyBorder="1" applyAlignment="1">
      <alignment horizontal="left" vertical="top" wrapText="1"/>
    </xf>
    <xf numFmtId="0" fontId="54" fillId="0" borderId="0" xfId="1" quotePrefix="1" applyFont="1" applyAlignment="1">
      <alignment horizontal="left" vertical="top" wrapText="1"/>
    </xf>
    <xf numFmtId="0" fontId="54" fillId="0" borderId="12" xfId="1" quotePrefix="1" applyFont="1" applyBorder="1" applyAlignment="1">
      <alignment horizontal="left" vertical="top" wrapText="1"/>
    </xf>
    <xf numFmtId="0" fontId="61" fillId="4" borderId="82" xfId="2" applyFont="1" applyFill="1" applyBorder="1" applyAlignment="1">
      <alignment horizontal="center" vertical="center" wrapText="1"/>
    </xf>
    <xf numFmtId="0" fontId="61" fillId="4" borderId="99" xfId="2" applyFont="1" applyFill="1" applyBorder="1" applyAlignment="1">
      <alignment horizontal="center" vertical="center" wrapText="1"/>
    </xf>
    <xf numFmtId="0" fontId="61" fillId="4" borderId="100" xfId="1" applyFont="1" applyFill="1" applyBorder="1" applyAlignment="1">
      <alignment horizontal="center" vertical="center"/>
    </xf>
    <xf numFmtId="0" fontId="61" fillId="4" borderId="96" xfId="1" applyFont="1" applyFill="1" applyBorder="1" applyAlignment="1">
      <alignment horizontal="center" vertical="center"/>
    </xf>
    <xf numFmtId="0" fontId="60" fillId="3" borderId="17" xfId="0" applyFont="1" applyFill="1" applyBorder="1" applyAlignment="1">
      <alignment horizontal="left" vertical="center" wrapText="1"/>
    </xf>
    <xf numFmtId="0" fontId="60" fillId="3" borderId="15" xfId="0" applyFont="1" applyFill="1" applyBorder="1" applyAlignment="1">
      <alignment horizontal="left" vertical="center" wrapText="1"/>
    </xf>
    <xf numFmtId="0" fontId="54" fillId="3" borderId="16" xfId="1" applyFont="1" applyFill="1" applyBorder="1" applyAlignment="1">
      <alignment horizontal="justify" vertical="center" wrapText="1"/>
    </xf>
    <xf numFmtId="0" fontId="54" fillId="3" borderId="101" xfId="1" applyFont="1" applyFill="1" applyBorder="1" applyAlignment="1">
      <alignment horizontal="justify" vertical="center" wrapText="1"/>
    </xf>
    <xf numFmtId="0" fontId="60" fillId="3" borderId="74" xfId="0" applyFont="1" applyFill="1" applyBorder="1" applyAlignment="1">
      <alignment vertical="center" wrapText="1"/>
    </xf>
    <xf numFmtId="0" fontId="60" fillId="3" borderId="17" xfId="0" applyFont="1" applyFill="1" applyBorder="1" applyAlignment="1">
      <alignment vertical="center" wrapText="1"/>
    </xf>
    <xf numFmtId="0" fontId="60" fillId="3" borderId="15" xfId="0" applyFont="1" applyFill="1" applyBorder="1" applyAlignment="1">
      <alignment vertical="center" wrapText="1"/>
    </xf>
    <xf numFmtId="0" fontId="60" fillId="3" borderId="87" xfId="0" applyFont="1" applyFill="1" applyBorder="1" applyAlignment="1">
      <alignment vertical="center" wrapText="1"/>
    </xf>
    <xf numFmtId="0" fontId="60" fillId="3" borderId="88" xfId="0" applyFont="1" applyFill="1" applyBorder="1" applyAlignment="1">
      <alignment vertical="center" wrapText="1"/>
    </xf>
    <xf numFmtId="0" fontId="60" fillId="7" borderId="6" xfId="0" applyFont="1" applyFill="1" applyBorder="1" applyAlignment="1">
      <alignment horizontal="left" vertical="center" wrapText="1"/>
    </xf>
    <xf numFmtId="0" fontId="54" fillId="3" borderId="73" xfId="1" applyFont="1" applyFill="1" applyBorder="1" applyAlignment="1">
      <alignment horizontal="justify" vertical="center" wrapText="1"/>
    </xf>
    <xf numFmtId="0" fontId="60" fillId="7" borderId="29" xfId="0" applyFont="1" applyFill="1" applyBorder="1" applyAlignment="1">
      <alignment horizontal="left" vertical="center" wrapText="1"/>
    </xf>
    <xf numFmtId="0" fontId="60" fillId="7" borderId="31" xfId="0" applyFont="1" applyFill="1" applyBorder="1" applyAlignment="1">
      <alignment horizontal="left" vertical="center" wrapText="1"/>
    </xf>
    <xf numFmtId="0" fontId="54" fillId="3" borderId="0" xfId="1" applyFont="1" applyFill="1" applyAlignment="1">
      <alignment horizontal="left" vertical="center" wrapText="1"/>
    </xf>
    <xf numFmtId="0" fontId="0" fillId="0" borderId="0" xfId="0" applyAlignment="1">
      <alignment horizontal="left" vertical="center" wrapText="1"/>
    </xf>
    <xf numFmtId="0" fontId="0" fillId="0" borderId="12" xfId="0" applyBorder="1" applyAlignment="1">
      <alignment horizontal="left" vertical="center" wrapText="1"/>
    </xf>
    <xf numFmtId="0" fontId="54" fillId="3" borderId="11" xfId="1" applyFont="1" applyFill="1" applyBorder="1" applyAlignment="1">
      <alignment horizontal="left" vertical="top" wrapText="1"/>
    </xf>
    <xf numFmtId="0" fontId="54" fillId="3" borderId="0" xfId="1" applyFont="1" applyFill="1" applyAlignment="1">
      <alignment horizontal="left" vertical="top" wrapText="1"/>
    </xf>
    <xf numFmtId="0" fontId="54" fillId="3" borderId="12" xfId="1" applyFont="1" applyFill="1" applyBorder="1" applyAlignment="1">
      <alignment horizontal="left" vertical="top" wrapText="1"/>
    </xf>
    <xf numFmtId="0" fontId="61" fillId="4" borderId="89" xfId="2" applyFont="1" applyFill="1" applyBorder="1" applyAlignment="1">
      <alignment horizontal="center" vertical="center" wrapText="1"/>
    </xf>
    <xf numFmtId="0" fontId="61" fillId="4" borderId="89" xfId="1" applyFont="1" applyFill="1" applyBorder="1" applyAlignment="1">
      <alignment horizontal="center" vertical="center"/>
    </xf>
    <xf numFmtId="0" fontId="61" fillId="4" borderId="103" xfId="1" applyFont="1" applyFill="1" applyBorder="1" applyAlignment="1">
      <alignment horizontal="center" vertical="center"/>
    </xf>
    <xf numFmtId="0" fontId="60" fillId="3" borderId="6" xfId="0" applyFont="1" applyFill="1" applyBorder="1" applyAlignment="1">
      <alignment horizontal="left" vertical="center" wrapText="1"/>
    </xf>
    <xf numFmtId="0" fontId="54" fillId="3" borderId="6" xfId="1" applyFont="1" applyFill="1" applyBorder="1" applyAlignment="1">
      <alignment horizontal="justify" vertical="center" wrapText="1"/>
    </xf>
    <xf numFmtId="0" fontId="54" fillId="3" borderId="78" xfId="1" applyFont="1" applyFill="1" applyBorder="1" applyAlignment="1">
      <alignment horizontal="justify" vertical="center" wrapText="1"/>
    </xf>
    <xf numFmtId="0" fontId="68" fillId="3" borderId="6" xfId="1" applyFont="1" applyFill="1" applyBorder="1" applyAlignment="1">
      <alignment horizontal="justify" vertical="center" wrapText="1"/>
    </xf>
    <xf numFmtId="0" fontId="68" fillId="3" borderId="78" xfId="1" applyFont="1" applyFill="1" applyBorder="1" applyAlignment="1">
      <alignment horizontal="justify" vertical="center" wrapText="1"/>
    </xf>
    <xf numFmtId="0" fontId="60" fillId="3" borderId="29" xfId="0" applyFont="1" applyFill="1" applyBorder="1" applyAlignment="1">
      <alignment horizontal="left" vertical="center" wrapText="1"/>
    </xf>
    <xf numFmtId="0" fontId="60" fillId="3" borderId="31" xfId="0" applyFont="1" applyFill="1" applyBorder="1" applyAlignment="1">
      <alignment horizontal="left" vertical="center" wrapText="1"/>
    </xf>
    <xf numFmtId="0" fontId="54" fillId="3" borderId="29" xfId="1" applyFont="1" applyFill="1" applyBorder="1" applyAlignment="1">
      <alignment horizontal="justify" vertical="center" wrapText="1"/>
    </xf>
    <xf numFmtId="0" fontId="54" fillId="3" borderId="104" xfId="1" applyFont="1" applyFill="1" applyBorder="1" applyAlignment="1">
      <alignment horizontal="justify" vertical="center" wrapText="1"/>
    </xf>
    <xf numFmtId="0" fontId="8" fillId="3" borderId="11" xfId="1" applyFill="1" applyBorder="1" applyAlignment="1">
      <alignment horizontal="left" vertical="top" wrapText="1"/>
    </xf>
    <xf numFmtId="0" fontId="8" fillId="3" borderId="0" xfId="1" applyFill="1" applyAlignment="1">
      <alignment horizontal="left" vertical="top" wrapText="1"/>
    </xf>
    <xf numFmtId="0" fontId="8" fillId="3" borderId="12" xfId="1" applyFill="1" applyBorder="1" applyAlignment="1">
      <alignment horizontal="left" vertical="top" wrapText="1"/>
    </xf>
    <xf numFmtId="0" fontId="8" fillId="3" borderId="18" xfId="1" applyFill="1" applyBorder="1" applyAlignment="1">
      <alignment horizontal="left" vertical="top" wrapText="1"/>
    </xf>
    <xf numFmtId="0" fontId="8" fillId="3" borderId="19" xfId="1" applyFill="1" applyBorder="1" applyAlignment="1">
      <alignment horizontal="left" vertical="top" wrapText="1"/>
    </xf>
    <xf numFmtId="0" fontId="8" fillId="3" borderId="20" xfId="1" applyFill="1" applyBorder="1" applyAlignment="1">
      <alignment horizontal="left" vertical="top" wrapText="1"/>
    </xf>
    <xf numFmtId="0" fontId="0" fillId="0" borderId="77" xfId="0" applyBorder="1" applyAlignment="1">
      <alignment horizontal="center" vertical="center" wrapText="1"/>
    </xf>
    <xf numFmtId="0" fontId="0" fillId="0" borderId="78" xfId="0" applyBorder="1" applyAlignment="1">
      <alignment horizontal="center" vertical="center" wrapText="1"/>
    </xf>
    <xf numFmtId="0" fontId="0" fillId="0" borderId="79" xfId="0" applyBorder="1" applyAlignment="1">
      <alignment horizontal="center" vertical="center" wrapText="1"/>
    </xf>
    <xf numFmtId="0" fontId="0" fillId="0" borderId="31" xfId="0" applyBorder="1" applyAlignment="1">
      <alignment horizontal="center" vertical="top" wrapText="1"/>
    </xf>
    <xf numFmtId="0" fontId="69" fillId="10" borderId="80" xfId="0" applyFont="1" applyFill="1" applyBorder="1" applyAlignment="1">
      <alignment horizontal="center" vertical="center" wrapText="1"/>
    </xf>
    <xf numFmtId="0" fontId="69" fillId="10" borderId="82" xfId="0" applyFont="1" applyFill="1" applyBorder="1" applyAlignment="1">
      <alignment horizontal="center" vertical="center" wrapText="1"/>
    </xf>
    <xf numFmtId="0" fontId="69" fillId="10" borderId="83" xfId="0" applyFont="1" applyFill="1" applyBorder="1" applyAlignment="1">
      <alignment horizontal="center" vertical="center" wrapText="1"/>
    </xf>
    <xf numFmtId="0" fontId="69" fillId="10" borderId="11" xfId="0" applyFont="1" applyFill="1" applyBorder="1" applyAlignment="1">
      <alignment horizontal="center" vertical="center" wrapText="1"/>
    </xf>
    <xf numFmtId="0" fontId="69" fillId="10" borderId="0" xfId="0" applyFont="1" applyFill="1" applyAlignment="1">
      <alignment horizontal="center" vertical="center" wrapText="1"/>
    </xf>
    <xf numFmtId="0" fontId="69" fillId="10" borderId="12" xfId="0" applyFont="1" applyFill="1" applyBorder="1" applyAlignment="1">
      <alignment horizontal="center" vertical="center" wrapText="1"/>
    </xf>
    <xf numFmtId="0" fontId="2" fillId="3" borderId="29" xfId="0" applyFont="1" applyFill="1" applyBorder="1" applyAlignment="1" applyProtection="1">
      <alignment horizontal="justify" vertical="center"/>
      <protection locked="0"/>
    </xf>
    <xf numFmtId="0" fontId="0" fillId="0" borderId="30" xfId="0" applyBorder="1" applyAlignment="1">
      <alignment horizontal="justify" vertical="center"/>
    </xf>
    <xf numFmtId="0" fontId="0" fillId="0" borderId="31" xfId="0" applyBorder="1" applyAlignment="1">
      <alignment horizontal="justify" vertical="center"/>
    </xf>
    <xf numFmtId="0" fontId="0" fillId="0" borderId="0" xfId="0" applyAlignment="1">
      <alignment horizontal="center" vertical="center" wrapText="1"/>
    </xf>
    <xf numFmtId="0" fontId="0" fillId="0" borderId="90" xfId="0" applyBorder="1" applyAlignment="1">
      <alignment horizontal="center" vertical="center" wrapText="1"/>
    </xf>
    <xf numFmtId="0" fontId="0" fillId="0" borderId="31" xfId="0" applyBorder="1" applyAlignment="1">
      <alignment horizontal="center" vertical="center" wrapText="1"/>
    </xf>
    <xf numFmtId="0" fontId="0" fillId="0" borderId="35"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0" fontId="4" fillId="4" borderId="91" xfId="0" applyFont="1" applyFill="1" applyBorder="1" applyAlignment="1">
      <alignment horizontal="center" vertical="center" wrapText="1"/>
    </xf>
    <xf numFmtId="0" fontId="4" fillId="4" borderId="66" xfId="0" applyFont="1" applyFill="1" applyBorder="1" applyAlignment="1">
      <alignment horizontal="center" vertical="center" wrapText="1"/>
    </xf>
    <xf numFmtId="0" fontId="4" fillId="4" borderId="105" xfId="0" applyFont="1" applyFill="1" applyBorder="1" applyAlignment="1">
      <alignment horizontal="center" vertical="center"/>
    </xf>
    <xf numFmtId="0" fontId="4" fillId="4" borderId="106" xfId="0" applyFont="1" applyFill="1" applyBorder="1" applyAlignment="1">
      <alignment horizontal="center" vertical="center"/>
    </xf>
    <xf numFmtId="0" fontId="4" fillId="4" borderId="107" xfId="0" applyFont="1" applyFill="1" applyBorder="1" applyAlignment="1">
      <alignment horizontal="center" vertical="center"/>
    </xf>
    <xf numFmtId="0" fontId="4" fillId="4" borderId="0" xfId="0" applyFont="1" applyFill="1" applyAlignment="1">
      <alignment horizontal="center" vertical="center"/>
    </xf>
    <xf numFmtId="0" fontId="4" fillId="4" borderId="39" xfId="0" applyFont="1" applyFill="1" applyBorder="1" applyAlignment="1">
      <alignment horizontal="center" vertical="center" wrapText="1"/>
    </xf>
    <xf numFmtId="0" fontId="4" fillId="16" borderId="39" xfId="0" applyFont="1" applyFill="1" applyBorder="1" applyAlignment="1" applyProtection="1">
      <alignment horizontal="center" vertical="center" wrapText="1"/>
      <protection locked="0"/>
    </xf>
    <xf numFmtId="0" fontId="4" fillId="16" borderId="108" xfId="0" applyFont="1" applyFill="1" applyBorder="1" applyAlignment="1" applyProtection="1">
      <alignment horizontal="center" vertical="center" wrapText="1"/>
      <protection locked="0"/>
    </xf>
    <xf numFmtId="0" fontId="12" fillId="0" borderId="35" xfId="0" applyFont="1" applyBorder="1" applyAlignment="1">
      <alignment horizontal="center" vertical="center" wrapText="1"/>
    </xf>
    <xf numFmtId="0" fontId="12" fillId="0" borderId="6" xfId="0" applyFont="1" applyBorder="1" applyAlignment="1">
      <alignment horizontal="center" vertical="center" wrapText="1"/>
    </xf>
    <xf numFmtId="0" fontId="12" fillId="0" borderId="24" xfId="0" applyFont="1" applyBorder="1" applyAlignment="1">
      <alignment horizontal="center" vertical="center" wrapText="1"/>
    </xf>
    <xf numFmtId="0" fontId="26" fillId="0" borderId="35" xfId="0" applyFont="1" applyBorder="1" applyAlignment="1">
      <alignment horizontal="center" vertical="center" wrapText="1"/>
    </xf>
    <xf numFmtId="0" fontId="26" fillId="0" borderId="6" xfId="0" applyFont="1" applyBorder="1" applyAlignment="1">
      <alignment horizontal="center" vertical="center" wrapText="1"/>
    </xf>
    <xf numFmtId="0" fontId="26" fillId="0" borderId="24" xfId="0" applyFont="1" applyBorder="1" applyAlignment="1">
      <alignment horizontal="center" vertical="center" wrapText="1"/>
    </xf>
    <xf numFmtId="9" fontId="52" fillId="0" borderId="35" xfId="4" applyFont="1" applyBorder="1" applyAlignment="1">
      <alignment horizontal="center" vertical="center" wrapText="1"/>
    </xf>
    <xf numFmtId="9" fontId="52" fillId="0" borderId="6" xfId="4" applyFont="1" applyBorder="1" applyAlignment="1">
      <alignment horizontal="center" vertical="center" wrapText="1"/>
    </xf>
    <xf numFmtId="9" fontId="52" fillId="0" borderId="24" xfId="4" applyFont="1" applyBorder="1" applyAlignment="1">
      <alignment horizontal="center" vertical="center" wrapText="1"/>
    </xf>
    <xf numFmtId="0" fontId="6" fillId="3" borderId="33" xfId="0" applyFont="1" applyFill="1" applyBorder="1" applyAlignment="1">
      <alignment horizontal="center" vertical="center"/>
    </xf>
    <xf numFmtId="0" fontId="6" fillId="3" borderId="10" xfId="0" applyFont="1" applyFill="1" applyBorder="1" applyAlignment="1">
      <alignment horizontal="center" vertical="center"/>
    </xf>
    <xf numFmtId="0" fontId="6" fillId="3" borderId="34" xfId="0" applyFont="1" applyFill="1" applyBorder="1" applyAlignment="1">
      <alignment horizontal="center" vertical="center"/>
    </xf>
    <xf numFmtId="0" fontId="6" fillId="3" borderId="0" xfId="0" applyFont="1" applyFill="1" applyAlignment="1">
      <alignment horizontal="center" vertical="center"/>
    </xf>
    <xf numFmtId="0" fontId="5" fillId="4" borderId="6" xfId="0" applyFont="1" applyFill="1" applyBorder="1" applyAlignment="1">
      <alignment horizontal="left" vertical="center"/>
    </xf>
    <xf numFmtId="0" fontId="4" fillId="4" borderId="39" xfId="0" applyFont="1" applyFill="1" applyBorder="1" applyAlignment="1">
      <alignment horizontal="center" vertical="center" textRotation="1"/>
    </xf>
    <xf numFmtId="0" fontId="4" fillId="4" borderId="66" xfId="0" applyFont="1" applyFill="1" applyBorder="1" applyAlignment="1">
      <alignment horizontal="center" vertical="center" textRotation="1"/>
    </xf>
    <xf numFmtId="0" fontId="4" fillId="4" borderId="56" xfId="0" applyFont="1" applyFill="1" applyBorder="1" applyAlignment="1">
      <alignment horizontal="center" vertical="center" wrapText="1"/>
    </xf>
    <xf numFmtId="0" fontId="2" fillId="3" borderId="137" xfId="0" applyFont="1" applyFill="1" applyBorder="1" applyAlignment="1" applyProtection="1">
      <alignment horizontal="left" vertical="center" wrapText="1"/>
      <protection locked="0"/>
    </xf>
    <xf numFmtId="0" fontId="2" fillId="3" borderId="138" xfId="0" applyFont="1" applyFill="1" applyBorder="1" applyAlignment="1" applyProtection="1">
      <alignment horizontal="left" vertical="center" wrapText="1"/>
      <protection locked="0"/>
    </xf>
    <xf numFmtId="0" fontId="2" fillId="3" borderId="139" xfId="0" applyFont="1" applyFill="1" applyBorder="1" applyAlignment="1" applyProtection="1">
      <alignment horizontal="left" vertical="center" wrapText="1"/>
      <protection locked="0"/>
    </xf>
    <xf numFmtId="0" fontId="4" fillId="16" borderId="66" xfId="0" applyFont="1" applyFill="1" applyBorder="1" applyAlignment="1" applyProtection="1">
      <alignment horizontal="center" vertical="center" wrapText="1"/>
      <protection locked="0"/>
    </xf>
    <xf numFmtId="0" fontId="4" fillId="16" borderId="52" xfId="0" applyFont="1" applyFill="1" applyBorder="1" applyAlignment="1" applyProtection="1">
      <alignment horizontal="center" vertical="center"/>
      <protection locked="0"/>
    </xf>
    <xf numFmtId="0" fontId="4" fillId="16" borderId="53" xfId="0" applyFont="1" applyFill="1" applyBorder="1" applyAlignment="1" applyProtection="1">
      <alignment horizontal="center" vertical="center"/>
      <protection locked="0"/>
    </xf>
    <xf numFmtId="0" fontId="4" fillId="4" borderId="92" xfId="0" applyFont="1" applyFill="1" applyBorder="1" applyAlignment="1">
      <alignment horizontal="center" vertical="center"/>
    </xf>
    <xf numFmtId="0" fontId="4" fillId="4" borderId="53" xfId="0" applyFont="1" applyFill="1" applyBorder="1" applyAlignment="1">
      <alignment horizontal="center" vertical="center"/>
    </xf>
    <xf numFmtId="0" fontId="4" fillId="4" borderId="54" xfId="0" applyFont="1" applyFill="1" applyBorder="1" applyAlignment="1">
      <alignment horizontal="center" vertical="center"/>
    </xf>
    <xf numFmtId="0" fontId="0" fillId="0" borderId="93" xfId="0" applyBorder="1" applyAlignment="1">
      <alignment horizontal="center" vertical="center" wrapText="1"/>
    </xf>
    <xf numFmtId="0" fontId="0" fillId="0" borderId="94" xfId="0" applyBorder="1" applyAlignment="1">
      <alignment horizontal="center" vertical="center" wrapText="1"/>
    </xf>
    <xf numFmtId="0" fontId="0" fillId="0" borderId="95" xfId="0" applyBorder="1" applyAlignment="1">
      <alignment horizontal="center" vertical="center" wrapText="1"/>
    </xf>
    <xf numFmtId="0" fontId="51" fillId="0" borderId="35" xfId="0" applyFont="1" applyBorder="1" applyAlignment="1">
      <alignment horizontal="center" vertical="center" wrapText="1"/>
    </xf>
    <xf numFmtId="0" fontId="51" fillId="0" borderId="6" xfId="0" applyFont="1" applyBorder="1" applyAlignment="1">
      <alignment horizontal="center" vertical="center" wrapText="1"/>
    </xf>
    <xf numFmtId="0" fontId="51" fillId="0" borderId="24" xfId="0" applyFont="1" applyBorder="1" applyAlignment="1">
      <alignment horizontal="center" vertical="center" wrapText="1"/>
    </xf>
    <xf numFmtId="0" fontId="0" fillId="0" borderId="44" xfId="0" applyBorder="1" applyAlignment="1">
      <alignment horizontal="center" vertical="center" wrapText="1"/>
    </xf>
    <xf numFmtId="0" fontId="0" fillId="0" borderId="28" xfId="0" applyBorder="1" applyAlignment="1">
      <alignment horizontal="center" vertical="center" wrapText="1"/>
    </xf>
    <xf numFmtId="0" fontId="0" fillId="0" borderId="47" xfId="0" applyBorder="1" applyAlignment="1">
      <alignment horizontal="center" vertical="center" wrapText="1"/>
    </xf>
    <xf numFmtId="0" fontId="0" fillId="11" borderId="43" xfId="0" applyFill="1" applyBorder="1" applyAlignment="1">
      <alignment horizontal="center" vertical="center" wrapText="1"/>
    </xf>
    <xf numFmtId="0" fontId="0" fillId="11" borderId="45" xfId="0" applyFill="1" applyBorder="1" applyAlignment="1">
      <alignment horizontal="center" vertical="center" wrapText="1"/>
    </xf>
    <xf numFmtId="0" fontId="0" fillId="11" borderId="46" xfId="0" applyFill="1" applyBorder="1" applyAlignment="1">
      <alignment horizontal="center" vertical="center" wrapText="1"/>
    </xf>
    <xf numFmtId="0" fontId="0" fillId="0" borderId="23" xfId="0" applyBorder="1" applyAlignment="1">
      <alignment horizontal="left" vertical="center" wrapText="1"/>
    </xf>
    <xf numFmtId="0" fontId="0" fillId="0" borderId="6" xfId="0" applyBorder="1" applyAlignment="1">
      <alignment horizontal="left" vertical="center" wrapText="1"/>
    </xf>
    <xf numFmtId="0" fontId="0" fillId="0" borderId="24" xfId="0" applyBorder="1" applyAlignment="1">
      <alignment horizontal="left" vertical="center" wrapText="1"/>
    </xf>
    <xf numFmtId="0" fontId="0" fillId="3" borderId="93" xfId="0" applyFill="1" applyBorder="1" applyAlignment="1">
      <alignment horizontal="center" vertical="center" wrapText="1"/>
    </xf>
    <xf numFmtId="0" fontId="0" fillId="3" borderId="94" xfId="0" applyFill="1" applyBorder="1" applyAlignment="1">
      <alignment horizontal="center" vertical="center" wrapText="1"/>
    </xf>
    <xf numFmtId="0" fontId="0" fillId="3" borderId="95" xfId="0" applyFill="1" applyBorder="1" applyAlignment="1">
      <alignment horizontal="center" vertical="center" wrapText="1"/>
    </xf>
    <xf numFmtId="0" fontId="87" fillId="3" borderId="32" xfId="0" applyFont="1" applyFill="1" applyBorder="1" applyAlignment="1">
      <alignment horizontal="center" vertical="center" wrapText="1"/>
    </xf>
    <xf numFmtId="0" fontId="0" fillId="3" borderId="28" xfId="0" applyFill="1" applyBorder="1" applyAlignment="1">
      <alignment horizontal="center" vertical="center" wrapText="1"/>
    </xf>
    <xf numFmtId="0" fontId="0" fillId="3" borderId="47" xfId="0" applyFill="1" applyBorder="1" applyAlignment="1">
      <alignment horizontal="center" vertical="center" wrapText="1"/>
    </xf>
    <xf numFmtId="0" fontId="0" fillId="3" borderId="43" xfId="0" applyFill="1" applyBorder="1" applyAlignment="1">
      <alignment horizontal="center" vertical="center" wrapText="1"/>
    </xf>
    <xf numFmtId="0" fontId="0" fillId="3" borderId="45" xfId="0" applyFill="1" applyBorder="1" applyAlignment="1">
      <alignment horizontal="center" vertical="center" wrapText="1"/>
    </xf>
    <xf numFmtId="0" fontId="0" fillId="3" borderId="46" xfId="0" applyFill="1" applyBorder="1" applyAlignment="1">
      <alignment horizontal="center" vertical="center" wrapText="1"/>
    </xf>
    <xf numFmtId="9" fontId="0" fillId="0" borderId="35" xfId="4" applyFont="1" applyBorder="1" applyAlignment="1">
      <alignment horizontal="center" vertical="center" wrapText="1"/>
    </xf>
    <xf numFmtId="9" fontId="0" fillId="0" borderId="6" xfId="4" applyFont="1" applyBorder="1" applyAlignment="1">
      <alignment horizontal="center" vertical="center" wrapText="1"/>
    </xf>
    <xf numFmtId="9" fontId="0" fillId="0" borderId="24" xfId="4" applyFont="1" applyBorder="1" applyAlignment="1">
      <alignment horizontal="center" vertical="center" wrapText="1"/>
    </xf>
    <xf numFmtId="0" fontId="10" fillId="0" borderId="44" xfId="0" applyFont="1" applyBorder="1" applyAlignment="1">
      <alignment horizontal="center" vertical="center" wrapText="1"/>
    </xf>
    <xf numFmtId="0" fontId="10" fillId="0" borderId="28" xfId="0" applyFont="1" applyBorder="1" applyAlignment="1">
      <alignment horizontal="center" vertical="center" wrapText="1"/>
    </xf>
    <xf numFmtId="0" fontId="10" fillId="0" borderId="47" xfId="0" applyFont="1" applyBorder="1" applyAlignment="1">
      <alignment horizontal="center" vertical="center" wrapText="1"/>
    </xf>
    <xf numFmtId="0" fontId="91" fillId="0" borderId="6" xfId="0" applyFont="1" applyBorder="1" applyAlignment="1">
      <alignment horizontal="left" vertical="center" wrapText="1"/>
    </xf>
    <xf numFmtId="0" fontId="0" fillId="0" borderId="120" xfId="0" applyBorder="1" applyAlignment="1">
      <alignment horizontal="center" vertical="center" wrapText="1"/>
    </xf>
    <xf numFmtId="0" fontId="0" fillId="0" borderId="29" xfId="0" applyBorder="1" applyAlignment="1">
      <alignment horizontal="center" vertical="center" wrapText="1"/>
    </xf>
    <xf numFmtId="0" fontId="0" fillId="0" borderId="121" xfId="0" applyBorder="1" applyAlignment="1">
      <alignment horizontal="center" vertical="center" wrapText="1"/>
    </xf>
    <xf numFmtId="2" fontId="0" fillId="0" borderId="35"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0" fontId="2" fillId="3" borderId="6" xfId="0" applyFont="1" applyFill="1" applyBorder="1" applyAlignment="1" applyProtection="1">
      <alignment horizontal="justify" vertical="center" wrapText="1"/>
      <protection locked="0"/>
    </xf>
    <xf numFmtId="0" fontId="2" fillId="3" borderId="6" xfId="0" applyFont="1" applyFill="1" applyBorder="1" applyAlignment="1" applyProtection="1">
      <alignment horizontal="justify" vertical="center"/>
      <protection locked="0"/>
    </xf>
    <xf numFmtId="0" fontId="27" fillId="4" borderId="61" xfId="0" applyFont="1" applyFill="1" applyBorder="1" applyAlignment="1">
      <alignment horizontal="center" vertical="center"/>
    </xf>
    <xf numFmtId="0" fontId="27" fillId="4" borderId="62" xfId="0" applyFont="1" applyFill="1" applyBorder="1" applyAlignment="1">
      <alignment horizontal="center" vertical="center"/>
    </xf>
    <xf numFmtId="0" fontId="27" fillId="4" borderId="63" xfId="0" applyFont="1" applyFill="1" applyBorder="1" applyAlignment="1">
      <alignment horizontal="center" vertical="center"/>
    </xf>
    <xf numFmtId="0" fontId="27" fillId="4" borderId="0" xfId="0" applyFont="1" applyFill="1" applyAlignment="1">
      <alignment horizontal="center" vertical="center"/>
    </xf>
    <xf numFmtId="0" fontId="6" fillId="3" borderId="58" xfId="0" applyFont="1" applyFill="1" applyBorder="1" applyAlignment="1">
      <alignment horizontal="center" vertical="center"/>
    </xf>
    <xf numFmtId="0" fontId="6" fillId="3" borderId="56" xfId="0" applyFont="1" applyFill="1" applyBorder="1" applyAlignment="1">
      <alignment horizontal="center" vertical="center"/>
    </xf>
    <xf numFmtId="0" fontId="6" fillId="3" borderId="55" xfId="0" applyFont="1" applyFill="1" applyBorder="1" applyAlignment="1">
      <alignment horizontal="center" vertical="center"/>
    </xf>
    <xf numFmtId="0" fontId="6" fillId="3" borderId="64" xfId="0" applyFont="1" applyFill="1" applyBorder="1" applyAlignment="1">
      <alignment horizontal="center" vertical="center"/>
    </xf>
    <xf numFmtId="0" fontId="6" fillId="3" borderId="65" xfId="0" applyFont="1" applyFill="1" applyBorder="1" applyAlignment="1">
      <alignment horizontal="center" vertical="center"/>
    </xf>
    <xf numFmtId="0" fontId="4" fillId="4" borderId="42" xfId="0" applyFont="1" applyFill="1" applyBorder="1" applyAlignment="1">
      <alignment horizontal="center" vertical="center"/>
    </xf>
    <xf numFmtId="0" fontId="4" fillId="4" borderId="52" xfId="0" applyFont="1" applyFill="1" applyBorder="1" applyAlignment="1">
      <alignment horizontal="center" vertical="center"/>
    </xf>
    <xf numFmtId="0" fontId="4" fillId="4" borderId="38" xfId="0" applyFont="1" applyFill="1" applyBorder="1" applyAlignment="1">
      <alignment horizontal="center" vertical="center" textRotation="1"/>
    </xf>
    <xf numFmtId="0" fontId="4" fillId="4" borderId="38" xfId="0" applyFont="1" applyFill="1" applyBorder="1" applyAlignment="1">
      <alignment horizontal="center" vertical="center"/>
    </xf>
    <xf numFmtId="0" fontId="4" fillId="4" borderId="39" xfId="0" applyFont="1" applyFill="1" applyBorder="1" applyAlignment="1">
      <alignment horizontal="center" vertical="center"/>
    </xf>
    <xf numFmtId="3" fontId="4" fillId="4" borderId="38" xfId="0" applyNumberFormat="1" applyFont="1" applyFill="1" applyBorder="1" applyAlignment="1">
      <alignment horizontal="center" vertical="center"/>
    </xf>
    <xf numFmtId="3" fontId="4" fillId="4" borderId="39" xfId="0" applyNumberFormat="1" applyFont="1" applyFill="1" applyBorder="1" applyAlignment="1">
      <alignment horizontal="center" vertical="center"/>
    </xf>
    <xf numFmtId="0" fontId="4" fillId="4" borderId="38" xfId="0" applyFont="1" applyFill="1" applyBorder="1" applyAlignment="1">
      <alignment horizontal="center" vertical="center" textRotation="90" wrapText="1"/>
    </xf>
    <xf numFmtId="0" fontId="4" fillId="4" borderId="39" xfId="0" applyFont="1" applyFill="1" applyBorder="1" applyAlignment="1">
      <alignment horizontal="center" vertical="center" textRotation="90" wrapText="1"/>
    </xf>
    <xf numFmtId="0" fontId="4" fillId="4" borderId="38" xfId="0" applyFont="1" applyFill="1" applyBorder="1" applyAlignment="1">
      <alignment horizontal="center" vertical="center" wrapText="1"/>
    </xf>
    <xf numFmtId="0" fontId="4" fillId="4" borderId="40" xfId="0" applyFont="1" applyFill="1" applyBorder="1" applyAlignment="1">
      <alignment horizontal="center" vertical="center" wrapText="1"/>
    </xf>
    <xf numFmtId="0" fontId="4" fillId="4" borderId="50" xfId="0" applyFont="1" applyFill="1" applyBorder="1" applyAlignment="1">
      <alignment horizontal="center" vertical="center" wrapText="1"/>
    </xf>
    <xf numFmtId="0" fontId="4" fillId="4" borderId="41" xfId="0" applyFont="1" applyFill="1" applyBorder="1" applyAlignment="1">
      <alignment horizontal="center" vertical="center" wrapText="1"/>
    </xf>
    <xf numFmtId="0" fontId="0" fillId="0" borderId="23" xfId="0" applyBorder="1" applyAlignment="1">
      <alignment horizontal="center" vertical="center" wrapText="1"/>
    </xf>
    <xf numFmtId="0" fontId="0" fillId="0" borderId="6" xfId="0" applyBorder="1" applyAlignment="1">
      <alignment horizontal="center" vertical="center"/>
    </xf>
    <xf numFmtId="9" fontId="0" fillId="0" borderId="44" xfId="0" applyNumberFormat="1" applyBorder="1" applyAlignment="1">
      <alignment horizontal="center" vertical="center" wrapText="1"/>
    </xf>
    <xf numFmtId="9" fontId="0" fillId="0" borderId="28" xfId="0" applyNumberFormat="1" applyBorder="1" applyAlignment="1">
      <alignment horizontal="center" vertical="center" wrapText="1"/>
    </xf>
    <xf numFmtId="9" fontId="0" fillId="0" borderId="23" xfId="0" applyNumberFormat="1" applyBorder="1" applyAlignment="1">
      <alignment horizontal="center" vertical="center" wrapText="1"/>
    </xf>
    <xf numFmtId="2" fontId="0" fillId="0" borderId="44" xfId="0" applyNumberFormat="1" applyBorder="1" applyAlignment="1">
      <alignment horizontal="center" vertical="center" wrapText="1"/>
    </xf>
    <xf numFmtId="2" fontId="0" fillId="0" borderId="28" xfId="0" applyNumberFormat="1" applyBorder="1" applyAlignment="1">
      <alignment horizontal="center" vertical="center" wrapText="1"/>
    </xf>
    <xf numFmtId="2" fontId="0" fillId="0" borderId="23" xfId="0" applyNumberFormat="1" applyBorder="1" applyAlignment="1">
      <alignment horizontal="center" vertical="center" wrapText="1"/>
    </xf>
    <xf numFmtId="0" fontId="0" fillId="11" borderId="93" xfId="0" applyFill="1" applyBorder="1" applyAlignment="1">
      <alignment horizontal="center" vertical="center" wrapText="1"/>
    </xf>
    <xf numFmtId="0" fontId="0" fillId="11" borderId="94" xfId="0" applyFill="1" applyBorder="1" applyAlignment="1">
      <alignment horizontal="center" vertical="center" wrapText="1"/>
    </xf>
    <xf numFmtId="0" fontId="4" fillId="4" borderId="55" xfId="0" applyFont="1" applyFill="1" applyBorder="1" applyAlignment="1">
      <alignment horizontal="center" vertical="center"/>
    </xf>
    <xf numFmtId="0" fontId="4" fillId="4" borderId="65" xfId="0" applyFont="1" applyFill="1" applyBorder="1" applyAlignment="1">
      <alignment horizontal="center" vertical="center"/>
    </xf>
    <xf numFmtId="0" fontId="4" fillId="4" borderId="68"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27" fillId="4" borderId="6" xfId="0" applyFont="1" applyFill="1" applyBorder="1" applyAlignment="1">
      <alignment horizontal="center" vertical="center"/>
    </xf>
    <xf numFmtId="0" fontId="6" fillId="3" borderId="6" xfId="0" applyFont="1" applyFill="1" applyBorder="1" applyAlignment="1">
      <alignment horizontal="center" vertical="center"/>
    </xf>
    <xf numFmtId="0" fontId="4" fillId="4" borderId="57" xfId="0" applyFont="1" applyFill="1" applyBorder="1" applyAlignment="1">
      <alignment horizontal="center" vertical="center"/>
    </xf>
    <xf numFmtId="0" fontId="4" fillId="4" borderId="76" xfId="0" applyFont="1" applyFill="1" applyBorder="1" applyAlignment="1">
      <alignment horizontal="center" vertical="center"/>
    </xf>
    <xf numFmtId="0" fontId="4" fillId="3" borderId="109" xfId="0" applyFont="1" applyFill="1" applyBorder="1" applyAlignment="1">
      <alignment horizontal="center" vertical="center" wrapText="1"/>
    </xf>
    <xf numFmtId="0" fontId="4" fillId="3" borderId="67" xfId="0" applyFont="1" applyFill="1" applyBorder="1" applyAlignment="1">
      <alignment horizontal="center" vertical="center" wrapText="1"/>
    </xf>
    <xf numFmtId="0" fontId="42" fillId="0" borderId="72" xfId="0" applyFont="1" applyBorder="1" applyAlignment="1">
      <alignment horizontal="center" vertical="center"/>
    </xf>
    <xf numFmtId="0" fontId="42" fillId="0" borderId="10" xfId="0" applyFont="1" applyBorder="1" applyAlignment="1">
      <alignment horizontal="center" vertical="center"/>
    </xf>
    <xf numFmtId="0" fontId="48" fillId="0" borderId="6" xfId="0" applyFont="1" applyBorder="1" applyAlignment="1">
      <alignment horizontal="left" vertical="center" wrapText="1"/>
    </xf>
    <xf numFmtId="0" fontId="44" fillId="6" borderId="6" xfId="0" applyFont="1" applyFill="1" applyBorder="1" applyAlignment="1">
      <alignment horizontal="center" vertical="center" wrapText="1" readingOrder="1"/>
    </xf>
    <xf numFmtId="0" fontId="44" fillId="6" borderId="0" xfId="0" applyFont="1" applyFill="1" applyAlignment="1">
      <alignment horizontal="center" vertical="center" wrapText="1" readingOrder="1"/>
    </xf>
    <xf numFmtId="0" fontId="48" fillId="0" borderId="34" xfId="0" applyFont="1" applyBorder="1" applyAlignment="1">
      <alignment horizontal="left" vertical="center" wrapText="1"/>
    </xf>
    <xf numFmtId="0" fontId="48" fillId="0" borderId="0" xfId="0" applyFont="1" applyAlignment="1">
      <alignment horizontal="left" vertical="center" wrapText="1"/>
    </xf>
    <xf numFmtId="0" fontId="48" fillId="0" borderId="75" xfId="0" applyFont="1" applyBorder="1" applyAlignment="1">
      <alignment horizontal="left" vertical="center" wrapText="1"/>
    </xf>
    <xf numFmtId="0" fontId="48" fillId="0" borderId="34" xfId="0" applyFont="1" applyBorder="1" applyAlignment="1">
      <alignment horizontal="left" vertical="top" wrapText="1"/>
    </xf>
    <xf numFmtId="0" fontId="48" fillId="0" borderId="0" xfId="0" applyFont="1" applyAlignment="1">
      <alignment horizontal="left" vertical="top" wrapText="1"/>
    </xf>
    <xf numFmtId="0" fontId="48" fillId="0" borderId="75" xfId="0" applyFont="1" applyBorder="1" applyAlignment="1">
      <alignment horizontal="left" vertical="top" wrapText="1"/>
    </xf>
    <xf numFmtId="0" fontId="15" fillId="3" borderId="19" xfId="0" applyFont="1" applyFill="1" applyBorder="1" applyAlignment="1">
      <alignment horizontal="center"/>
    </xf>
    <xf numFmtId="0" fontId="15" fillId="3" borderId="20" xfId="0" applyFont="1" applyFill="1" applyBorder="1" applyAlignment="1">
      <alignment horizontal="center"/>
    </xf>
    <xf numFmtId="0" fontId="56" fillId="0" borderId="11" xfId="0" applyFont="1" applyBorder="1" applyAlignment="1">
      <alignment horizontal="center" vertical="center" wrapText="1"/>
    </xf>
    <xf numFmtId="0" fontId="56" fillId="0" borderId="0" xfId="0" applyFont="1" applyAlignment="1">
      <alignment horizontal="center" vertical="center" wrapText="1"/>
    </xf>
    <xf numFmtId="0" fontId="31" fillId="12" borderId="0" xfId="0" applyFont="1" applyFill="1" applyAlignment="1">
      <alignment horizontal="center" vertical="center" wrapText="1" readingOrder="1"/>
    </xf>
    <xf numFmtId="0" fontId="31" fillId="12" borderId="12" xfId="0" applyFont="1" applyFill="1" applyBorder="1" applyAlignment="1">
      <alignment horizontal="center" vertical="center" wrapText="1" readingOrder="1"/>
    </xf>
    <xf numFmtId="0" fontId="15" fillId="5" borderId="0" xfId="0" applyFont="1" applyFill="1" applyAlignment="1">
      <alignment horizontal="center" vertical="center" wrapText="1"/>
    </xf>
    <xf numFmtId="0" fontId="31" fillId="12" borderId="11" xfId="0" applyFont="1" applyFill="1" applyBorder="1" applyAlignment="1">
      <alignment horizontal="center" vertical="center" textRotation="90" wrapText="1" readingOrder="1"/>
    </xf>
    <xf numFmtId="0" fontId="31" fillId="12" borderId="0" xfId="0" applyFont="1" applyFill="1" applyAlignment="1">
      <alignment horizontal="center" vertical="center" textRotation="90" wrapText="1" readingOrder="1"/>
    </xf>
    <xf numFmtId="0" fontId="32" fillId="14" borderId="25" xfId="0" applyFont="1" applyFill="1" applyBorder="1" applyAlignment="1">
      <alignment horizontal="center" vertical="center" wrapText="1" readingOrder="1"/>
    </xf>
    <xf numFmtId="0" fontId="32" fillId="14" borderId="26" xfId="0" applyFont="1" applyFill="1" applyBorder="1" applyAlignment="1">
      <alignment horizontal="center" vertical="center" wrapText="1" readingOrder="1"/>
    </xf>
    <xf numFmtId="0" fontId="32" fillId="14" borderId="27" xfId="0" applyFont="1" applyFill="1" applyBorder="1" applyAlignment="1">
      <alignment horizontal="center" vertical="center" wrapText="1" readingOrder="1"/>
    </xf>
    <xf numFmtId="0" fontId="14" fillId="3" borderId="6" xfId="0" applyFont="1" applyFill="1" applyBorder="1" applyAlignment="1">
      <alignment horizontal="center" vertical="center" wrapText="1"/>
    </xf>
    <xf numFmtId="0" fontId="32" fillId="13" borderId="25" xfId="0" applyFont="1" applyFill="1" applyBorder="1" applyAlignment="1">
      <alignment horizontal="center" vertical="center" wrapText="1" readingOrder="1"/>
    </xf>
    <xf numFmtId="0" fontId="32" fillId="13" borderId="26" xfId="0" applyFont="1" applyFill="1" applyBorder="1" applyAlignment="1">
      <alignment horizontal="center" vertical="center" wrapText="1" readingOrder="1"/>
    </xf>
    <xf numFmtId="0" fontId="14" fillId="3" borderId="33" xfId="0" applyFont="1" applyFill="1" applyBorder="1" applyAlignment="1">
      <alignment horizontal="center" vertical="center" wrapText="1"/>
    </xf>
    <xf numFmtId="0" fontId="14" fillId="3" borderId="37" xfId="0" applyFont="1" applyFill="1" applyBorder="1" applyAlignment="1">
      <alignment horizontal="center" vertical="center" wrapText="1"/>
    </xf>
    <xf numFmtId="0" fontId="32" fillId="18" borderId="25" xfId="0" applyFont="1" applyFill="1" applyBorder="1" applyAlignment="1">
      <alignment horizontal="center" vertical="center" wrapText="1" readingOrder="1"/>
    </xf>
    <xf numFmtId="0" fontId="32" fillId="18" borderId="26" xfId="0" applyFont="1" applyFill="1" applyBorder="1" applyAlignment="1">
      <alignment horizontal="center" vertical="center" wrapText="1" readingOrder="1"/>
    </xf>
    <xf numFmtId="0" fontId="32" fillId="7" borderId="25" xfId="0" applyFont="1" applyFill="1" applyBorder="1" applyAlignment="1">
      <alignment horizontal="center" vertical="center" wrapText="1" readingOrder="1"/>
    </xf>
    <xf numFmtId="0" fontId="32" fillId="7" borderId="26" xfId="0" applyFont="1" applyFill="1" applyBorder="1" applyAlignment="1">
      <alignment horizontal="center" vertical="center" wrapText="1" readingOrder="1"/>
    </xf>
    <xf numFmtId="0" fontId="14" fillId="0" borderId="6" xfId="0" applyFont="1" applyBorder="1" applyAlignment="1">
      <alignment horizontal="center" vertical="center" wrapText="1"/>
    </xf>
    <xf numFmtId="14" fontId="13" fillId="0" borderId="6" xfId="0" applyNumberFormat="1" applyFont="1" applyBorder="1" applyAlignment="1">
      <alignment horizontal="center" vertical="center"/>
    </xf>
    <xf numFmtId="0" fontId="13" fillId="0" borderId="6" xfId="0" applyFont="1" applyBorder="1" applyAlignment="1">
      <alignment horizontal="center" vertical="center"/>
    </xf>
    <xf numFmtId="0" fontId="13" fillId="0" borderId="24" xfId="0" applyFont="1" applyBorder="1" applyAlignment="1">
      <alignment horizontal="center" vertical="center"/>
    </xf>
    <xf numFmtId="0" fontId="13" fillId="0" borderId="140" xfId="0" applyFont="1" applyBorder="1" applyAlignment="1">
      <alignment horizontal="center" vertical="center" wrapText="1"/>
    </xf>
    <xf numFmtId="0" fontId="13" fillId="0" borderId="141" xfId="0" applyFont="1" applyBorder="1" applyAlignment="1">
      <alignment horizontal="center" vertical="center" wrapText="1"/>
    </xf>
    <xf numFmtId="0" fontId="13" fillId="0" borderId="142" xfId="0" applyFont="1" applyBorder="1" applyAlignment="1">
      <alignment horizontal="center" vertical="center" wrapText="1"/>
    </xf>
    <xf numFmtId="0" fontId="13" fillId="0" borderId="44" xfId="0" applyFont="1" applyBorder="1" applyAlignment="1" applyProtection="1">
      <alignment horizontal="center" vertical="center"/>
      <protection locked="0"/>
    </xf>
    <xf numFmtId="0" fontId="13" fillId="0" borderId="28" xfId="0" applyFont="1" applyBorder="1" applyAlignment="1" applyProtection="1">
      <alignment horizontal="center" vertical="center"/>
      <protection locked="0"/>
    </xf>
    <xf numFmtId="0" fontId="13" fillId="0" borderId="47" xfId="0" applyFont="1" applyBorder="1" applyAlignment="1" applyProtection="1">
      <alignment horizontal="center" vertical="center"/>
      <protection locked="0"/>
    </xf>
    <xf numFmtId="0" fontId="13" fillId="0" borderId="44" xfId="0" applyFont="1" applyBorder="1" applyAlignment="1">
      <alignment horizontal="center" wrapText="1"/>
    </xf>
    <xf numFmtId="0" fontId="13" fillId="0" borderId="28" xfId="0" applyFont="1" applyBorder="1" applyAlignment="1">
      <alignment horizontal="center" wrapText="1"/>
    </xf>
    <xf numFmtId="0" fontId="13" fillId="0" borderId="47" xfId="0" applyFont="1" applyBorder="1" applyAlignment="1">
      <alignment horizontal="center" wrapText="1"/>
    </xf>
    <xf numFmtId="1" fontId="34" fillId="0" borderId="94" xfId="0" applyNumberFormat="1" applyFont="1" applyBorder="1" applyAlignment="1" applyProtection="1">
      <alignment horizontal="center" vertical="center" wrapText="1"/>
      <protection locked="0"/>
    </xf>
    <xf numFmtId="1" fontId="34" fillId="0" borderId="95" xfId="0" applyNumberFormat="1" applyFont="1" applyBorder="1" applyAlignment="1" applyProtection="1">
      <alignment horizontal="center" vertical="center" wrapText="1"/>
      <protection locked="0"/>
    </xf>
    <xf numFmtId="1" fontId="34" fillId="0" borderId="6" xfId="0" applyNumberFormat="1" applyFont="1" applyBorder="1" applyAlignment="1" applyProtection="1">
      <alignment horizontal="center" vertical="center" wrapText="1"/>
      <protection locked="0"/>
    </xf>
    <xf numFmtId="1" fontId="34" fillId="0" borderId="24" xfId="0" applyNumberFormat="1" applyFont="1" applyBorder="1" applyAlignment="1" applyProtection="1">
      <alignment horizontal="center" vertical="center" wrapText="1"/>
      <protection locked="0"/>
    </xf>
    <xf numFmtId="1" fontId="23" fillId="0" borderId="44" xfId="0" applyNumberFormat="1" applyFont="1" applyBorder="1" applyAlignment="1">
      <alignment horizontal="center" vertical="center"/>
    </xf>
    <xf numFmtId="1" fontId="23" fillId="0" borderId="28" xfId="0" applyNumberFormat="1" applyFont="1" applyBorder="1" applyAlignment="1">
      <alignment horizontal="center" vertical="center"/>
    </xf>
    <xf numFmtId="1" fontId="23" fillId="0" borderId="47" xfId="0" applyNumberFormat="1" applyFont="1" applyBorder="1" applyAlignment="1">
      <alignment horizontal="center" vertical="center"/>
    </xf>
    <xf numFmtId="1" fontId="34" fillId="0" borderId="44" xfId="0" applyNumberFormat="1" applyFont="1" applyBorder="1" applyAlignment="1">
      <alignment horizontal="center" vertical="center"/>
    </xf>
    <xf numFmtId="1" fontId="34" fillId="0" borderId="28" xfId="0" applyNumberFormat="1" applyFont="1" applyBorder="1" applyAlignment="1">
      <alignment horizontal="center" vertical="center"/>
    </xf>
    <xf numFmtId="1" fontId="34" fillId="0" borderId="47" xfId="0" applyNumberFormat="1" applyFont="1" applyBorder="1" applyAlignment="1">
      <alignment horizontal="center" vertical="center"/>
    </xf>
    <xf numFmtId="0" fontId="36" fillId="4" borderId="39" xfId="0" applyFont="1" applyFill="1" applyBorder="1" applyAlignment="1">
      <alignment horizontal="center" vertical="center" wrapText="1"/>
    </xf>
    <xf numFmtId="0" fontId="36" fillId="4" borderId="42" xfId="0" applyFont="1" applyFill="1" applyBorder="1" applyAlignment="1">
      <alignment horizontal="center" vertical="center" wrapText="1"/>
    </xf>
    <xf numFmtId="0" fontId="36" fillId="4" borderId="40" xfId="0" applyFont="1" applyFill="1" applyBorder="1" applyAlignment="1">
      <alignment horizontal="center" vertical="center" wrapText="1"/>
    </xf>
    <xf numFmtId="0" fontId="36" fillId="4" borderId="41" xfId="0" applyFont="1" applyFill="1" applyBorder="1" applyAlignment="1">
      <alignment horizontal="center" vertical="center" wrapText="1"/>
    </xf>
    <xf numFmtId="0" fontId="35" fillId="4" borderId="40" xfId="0" applyFont="1" applyFill="1" applyBorder="1" applyAlignment="1" applyProtection="1">
      <alignment horizontal="center" vertical="center" wrapText="1"/>
      <protection locked="0"/>
    </xf>
    <xf numFmtId="0" fontId="35" fillId="4" borderId="40" xfId="0" applyFont="1" applyFill="1" applyBorder="1" applyAlignment="1">
      <alignment horizontal="center" vertical="center"/>
    </xf>
    <xf numFmtId="0" fontId="35" fillId="4" borderId="50" xfId="0" applyFont="1" applyFill="1" applyBorder="1" applyAlignment="1">
      <alignment horizontal="center" vertical="center"/>
    </xf>
    <xf numFmtId="0" fontId="35" fillId="4" borderId="41" xfId="0" applyFont="1" applyFill="1" applyBorder="1" applyAlignment="1">
      <alignment horizontal="center" vertical="center"/>
    </xf>
    <xf numFmtId="0" fontId="35" fillId="16" borderId="38" xfId="0" applyFont="1" applyFill="1" applyBorder="1" applyAlignment="1" applyProtection="1">
      <alignment horizontal="center" vertical="center" wrapText="1"/>
      <protection locked="0"/>
    </xf>
    <xf numFmtId="0" fontId="35" fillId="4" borderId="38" xfId="0" applyFont="1" applyFill="1" applyBorder="1" applyAlignment="1" applyProtection="1">
      <alignment horizontal="center" vertical="center" wrapText="1"/>
      <protection locked="0"/>
    </xf>
    <xf numFmtId="0" fontId="2" fillId="3" borderId="29" xfId="0" applyFont="1" applyFill="1" applyBorder="1" applyAlignment="1" applyProtection="1">
      <alignment horizontal="justify" vertical="center" wrapText="1"/>
      <protection locked="0"/>
    </xf>
    <xf numFmtId="0" fontId="2" fillId="3" borderId="30" xfId="0" applyFont="1" applyFill="1" applyBorder="1" applyAlignment="1" applyProtection="1">
      <alignment horizontal="justify" vertical="center" wrapText="1"/>
      <protection locked="0"/>
    </xf>
    <xf numFmtId="0" fontId="2" fillId="3" borderId="31" xfId="0" applyFont="1" applyFill="1" applyBorder="1" applyAlignment="1" applyProtection="1">
      <alignment horizontal="justify" vertical="center" wrapText="1"/>
      <protection locked="0"/>
    </xf>
    <xf numFmtId="0" fontId="7" fillId="3" borderId="6" xfId="0" applyFont="1" applyFill="1" applyBorder="1" applyAlignment="1">
      <alignment horizontal="center"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37" fillId="4" borderId="2" xfId="0" applyFont="1" applyFill="1" applyBorder="1" applyAlignment="1">
      <alignment horizontal="center" vertical="center" wrapText="1"/>
    </xf>
    <xf numFmtId="0" fontId="37" fillId="4" borderId="51" xfId="0" applyFont="1" applyFill="1" applyBorder="1" applyAlignment="1">
      <alignment horizontal="center" vertical="center" wrapText="1"/>
    </xf>
    <xf numFmtId="0" fontId="37" fillId="4" borderId="0" xfId="0" applyFont="1" applyFill="1" applyAlignment="1">
      <alignment horizontal="center" vertical="center" wrapText="1"/>
    </xf>
    <xf numFmtId="0" fontId="37" fillId="4" borderId="36" xfId="0" applyFont="1" applyFill="1" applyBorder="1" applyAlignment="1">
      <alignment horizontal="center" vertical="center" wrapText="1"/>
    </xf>
    <xf numFmtId="0" fontId="13" fillId="0" borderId="78" xfId="0" applyFont="1" applyBorder="1" applyAlignment="1">
      <alignment horizontal="center" vertical="center" wrapText="1"/>
    </xf>
    <xf numFmtId="0" fontId="29" fillId="17" borderId="48" xfId="0" applyFont="1" applyFill="1" applyBorder="1" applyAlignment="1">
      <alignment horizontal="center"/>
    </xf>
    <xf numFmtId="0" fontId="29" fillId="17" borderId="49" xfId="0" applyFont="1" applyFill="1" applyBorder="1" applyAlignment="1">
      <alignment horizontal="center"/>
    </xf>
    <xf numFmtId="1" fontId="34" fillId="0" borderId="93" xfId="0" applyNumberFormat="1" applyFont="1" applyBorder="1" applyAlignment="1" applyProtection="1">
      <alignment horizontal="center" vertical="center" wrapText="1"/>
      <protection locked="0"/>
    </xf>
    <xf numFmtId="1" fontId="34" fillId="0" borderId="35" xfId="0" applyNumberFormat="1" applyFont="1" applyBorder="1" applyAlignment="1" applyProtection="1">
      <alignment horizontal="center" vertical="center" wrapText="1"/>
      <protection locked="0"/>
    </xf>
    <xf numFmtId="14" fontId="13" fillId="0" borderId="35" xfId="0" applyNumberFormat="1" applyFont="1" applyBorder="1" applyAlignment="1">
      <alignment horizontal="center" vertical="center"/>
    </xf>
    <xf numFmtId="0" fontId="13" fillId="0" borderId="44" xfId="0" applyFont="1" applyBorder="1" applyAlignment="1">
      <alignment horizontal="center" vertical="center" wrapText="1"/>
    </xf>
    <xf numFmtId="0" fontId="13" fillId="0" borderId="28" xfId="0" applyFont="1" applyBorder="1" applyAlignment="1">
      <alignment horizontal="center" vertical="center" wrapText="1"/>
    </xf>
    <xf numFmtId="0" fontId="13" fillId="0" borderId="47" xfId="0" applyFont="1" applyBorder="1" applyAlignment="1">
      <alignment horizontal="center" vertical="center" wrapText="1"/>
    </xf>
    <xf numFmtId="0" fontId="13" fillId="0" borderId="35" xfId="0" applyFont="1" applyBorder="1" applyAlignment="1" applyProtection="1">
      <alignment horizontal="center" vertical="center"/>
      <protection locked="0"/>
    </xf>
    <xf numFmtId="0" fontId="13" fillId="0" borderId="6" xfId="0" applyFont="1" applyBorder="1" applyAlignment="1" applyProtection="1">
      <alignment horizontal="center" vertical="center"/>
      <protection locked="0"/>
    </xf>
    <xf numFmtId="14" fontId="13" fillId="0" borderId="44" xfId="0" applyNumberFormat="1" applyFont="1" applyBorder="1" applyAlignment="1">
      <alignment horizontal="center" vertical="center" wrapText="1"/>
    </xf>
    <xf numFmtId="14" fontId="13" fillId="0" borderId="28" xfId="0" applyNumberFormat="1" applyFont="1" applyBorder="1" applyAlignment="1">
      <alignment horizontal="center" vertical="center" wrapText="1"/>
    </xf>
    <xf numFmtId="14" fontId="13" fillId="0" borderId="47" xfId="0" applyNumberFormat="1" applyFont="1" applyBorder="1" applyAlignment="1">
      <alignment horizontal="center" vertical="center" wrapText="1"/>
    </xf>
    <xf numFmtId="0" fontId="13" fillId="0" borderId="35" xfId="0" applyFont="1" applyBorder="1" applyAlignment="1">
      <alignment horizontal="center" vertical="center"/>
    </xf>
    <xf numFmtId="1" fontId="23" fillId="0" borderId="35" xfId="0" applyNumberFormat="1" applyFont="1" applyBorder="1" applyAlignment="1">
      <alignment horizontal="center" vertical="center"/>
    </xf>
    <xf numFmtId="0" fontId="23" fillId="0" borderId="6" xfId="0" applyFont="1" applyBorder="1" applyAlignment="1">
      <alignment horizontal="center" vertical="center"/>
    </xf>
    <xf numFmtId="1" fontId="34" fillId="0" borderId="35" xfId="0" applyNumberFormat="1" applyFont="1" applyBorder="1" applyAlignment="1">
      <alignment horizontal="center" vertical="center"/>
    </xf>
    <xf numFmtId="0" fontId="34" fillId="0" borderId="6" xfId="0" applyFont="1" applyBorder="1" applyAlignment="1">
      <alignment horizontal="center" vertical="center"/>
    </xf>
    <xf numFmtId="1" fontId="23" fillId="0" borderId="6" xfId="0" applyNumberFormat="1" applyFont="1" applyBorder="1" applyAlignment="1">
      <alignment horizontal="center" vertical="center"/>
    </xf>
    <xf numFmtId="1" fontId="34" fillId="0" borderId="6" xfId="0" applyNumberFormat="1" applyFont="1" applyBorder="1" applyAlignment="1">
      <alignment horizontal="center" vertical="center"/>
    </xf>
    <xf numFmtId="0" fontId="13" fillId="0" borderId="6" xfId="0" applyFont="1" applyBorder="1" applyAlignment="1">
      <alignment horizontal="center" vertical="center" wrapText="1"/>
    </xf>
    <xf numFmtId="0" fontId="13" fillId="0" borderId="6" xfId="0" applyFont="1" applyBorder="1" applyAlignment="1">
      <alignment horizontal="left" vertical="center" wrapText="1"/>
    </xf>
    <xf numFmtId="0" fontId="23" fillId="0" borderId="24" xfId="0" applyFont="1" applyBorder="1" applyAlignment="1">
      <alignment horizontal="center" vertical="center"/>
    </xf>
    <xf numFmtId="0" fontId="34" fillId="0" borderId="24" xfId="0" applyFont="1" applyBorder="1" applyAlignment="1">
      <alignment horizontal="center" vertical="center"/>
    </xf>
    <xf numFmtId="0" fontId="13" fillId="0" borderId="24" xfId="0" applyFont="1" applyBorder="1" applyAlignment="1" applyProtection="1">
      <alignment horizontal="center" vertical="center"/>
      <protection locked="0"/>
    </xf>
    <xf numFmtId="0" fontId="13" fillId="0" borderId="78" xfId="0" applyFont="1" applyBorder="1" applyAlignment="1">
      <alignment horizontal="center" vertical="center"/>
    </xf>
    <xf numFmtId="0" fontId="13" fillId="0" borderId="79" xfId="0" applyFont="1" applyBorder="1" applyAlignment="1">
      <alignment horizontal="center" vertical="center"/>
    </xf>
    <xf numFmtId="0" fontId="13" fillId="0" borderId="77" xfId="0" applyFont="1" applyBorder="1" applyAlignment="1">
      <alignment horizontal="center" vertical="center"/>
    </xf>
  </cellXfs>
  <cellStyles count="6">
    <cellStyle name="Millares" xfId="3" builtinId="3"/>
    <cellStyle name="Millares 2" xfId="5" xr:uid="{1142B4C7-6E67-4F25-B3EE-6FF985458795}"/>
    <cellStyle name="Normal" xfId="0" builtinId="0"/>
    <cellStyle name="Normal - Style1 2" xfId="1" xr:uid="{00000000-0005-0000-0000-000002000000}"/>
    <cellStyle name="Normal 2 2" xfId="2" xr:uid="{00000000-0005-0000-0000-000003000000}"/>
    <cellStyle name="Porcentaje" xfId="4" builtinId="5"/>
  </cellStyles>
  <dxfs count="478">
    <dxf>
      <fill>
        <patternFill>
          <bgColor rgb="FF00B050"/>
        </patternFill>
      </fill>
    </dxf>
    <dxf>
      <fill>
        <patternFill>
          <bgColor rgb="FFFFFF0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ill>
        <patternFill>
          <bgColor rgb="FFFF0000"/>
        </patternFill>
      </fill>
    </dxf>
    <dxf>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ill>
        <patternFill>
          <bgColor rgb="FFFF0000"/>
        </patternFill>
      </fill>
    </dxf>
    <dxf>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ill>
        <patternFill>
          <bgColor theme="7" tint="0.39994506668294322"/>
        </patternFill>
      </fill>
    </dxf>
    <dxf>
      <font>
        <color theme="1"/>
      </font>
      <fill>
        <patternFill>
          <bgColor rgb="FF00B050"/>
        </patternFill>
      </fill>
    </dxf>
    <dxf>
      <font>
        <color auto="1"/>
      </font>
    </dxf>
    <dxf>
      <fill>
        <patternFill>
          <bgColor theme="7" tint="0.59996337778862885"/>
        </patternFill>
      </fill>
    </dxf>
    <dxf>
      <fill>
        <patternFill>
          <bgColor rgb="FF92D050"/>
        </patternFill>
      </fill>
    </dxf>
    <dxf>
      <fill>
        <patternFill>
          <bgColor rgb="FF00B050"/>
        </patternFill>
      </fill>
    </dxf>
    <dxf>
      <fill>
        <patternFill>
          <bgColor rgb="FF92D050"/>
        </patternFill>
      </fill>
    </dxf>
    <dxf>
      <font>
        <color theme="1"/>
      </font>
    </dxf>
    <dxf>
      <fill>
        <patternFill>
          <bgColor theme="9"/>
        </patternFill>
      </fill>
    </dxf>
    <dxf>
      <fill>
        <patternFill>
          <bgColor theme="9"/>
        </patternFill>
      </fill>
    </dxf>
    <dxf>
      <fill>
        <patternFill>
          <bgColor theme="9"/>
        </patternFill>
      </fill>
    </dxf>
    <dxf>
      <fill>
        <patternFill>
          <bgColor rgb="FFFFC7CE"/>
        </patternFill>
      </fill>
    </dxf>
    <dxf>
      <font>
        <color rgb="FF9C5700"/>
      </font>
      <fill>
        <patternFill>
          <bgColor rgb="FFFFEB9C"/>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FFC000"/>
        </patternFill>
      </fill>
    </dxf>
    <dxf>
      <font>
        <color theme="1"/>
      </font>
      <fill>
        <patternFill>
          <bgColor rgb="FFFF0000"/>
        </patternFill>
      </fill>
    </dxf>
    <dxf>
      <font>
        <color theme="1"/>
      </font>
      <fill>
        <patternFill>
          <bgColor rgb="FF00B05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theme="7" tint="0.39994506668294322"/>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00B050"/>
        </patternFill>
      </fill>
    </dxf>
    <dxf>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ont>
        <color theme="1"/>
      </font>
      <fill>
        <patternFill>
          <bgColor rgb="FF92D050"/>
        </patternFill>
      </fill>
    </dxf>
    <dxf>
      <fill>
        <patternFill>
          <bgColor theme="9"/>
        </patternFill>
      </fill>
    </dxf>
    <dxf>
      <font>
        <color rgb="FF9C0006"/>
      </font>
      <fill>
        <patternFill>
          <bgColor rgb="FFFFC7CE"/>
        </patternFill>
      </fill>
    </dxf>
    <dxf>
      <font>
        <color theme="1"/>
      </font>
      <fill>
        <patternFill>
          <bgColor rgb="FFFF0000"/>
        </patternFill>
      </fill>
    </dxf>
    <dxf>
      <font>
        <color rgb="FF9C0006"/>
      </font>
      <fill>
        <patternFill>
          <bgColor rgb="FFFFC7CE"/>
        </patternFill>
      </fill>
    </dxf>
    <dxf>
      <fill>
        <patternFill>
          <bgColor rgb="FF92D050"/>
        </patternFill>
      </fill>
    </dxf>
    <dxf>
      <fill>
        <patternFill>
          <bgColor rgb="FF00B050"/>
        </patternFill>
      </fill>
    </dxf>
    <dxf>
      <font>
        <color rgb="FF9C0006"/>
      </font>
      <fill>
        <patternFill>
          <bgColor rgb="FFFFC7CE"/>
        </patternFill>
      </fill>
    </dxf>
    <dxf>
      <fill>
        <patternFill>
          <bgColor theme="7" tint="0.59996337778862885"/>
        </patternFill>
      </fill>
    </dxf>
    <dxf>
      <font>
        <color auto="1"/>
      </font>
    </dxf>
    <dxf>
      <fill>
        <patternFill>
          <bgColor theme="7" tint="0.39994506668294322"/>
        </patternFill>
      </fill>
    </dxf>
    <dxf>
      <fill>
        <patternFill>
          <bgColor rgb="FF92D050"/>
        </patternFill>
      </fill>
    </dxf>
    <dxf>
      <font>
        <color theme="1"/>
      </font>
      <fill>
        <patternFill>
          <bgColor rgb="FFFFC000"/>
        </patternFill>
      </fill>
    </dxf>
    <dxf>
      <font>
        <color theme="1"/>
      </font>
      <fill>
        <patternFill>
          <bgColor rgb="FF92D050"/>
        </patternFill>
      </fill>
    </dxf>
    <dxf>
      <fill>
        <patternFill>
          <bgColor rgb="FFFFC7CE"/>
        </patternFill>
      </fill>
    </dxf>
    <dxf>
      <fill>
        <patternFill>
          <bgColor theme="9"/>
        </patternFill>
      </fill>
    </dxf>
    <dxf>
      <fill>
        <patternFill>
          <bgColor theme="9"/>
        </patternFill>
      </fill>
    </dxf>
    <dxf>
      <font>
        <color theme="1"/>
      </font>
      <fill>
        <patternFill>
          <bgColor rgb="FF00B050"/>
        </patternFill>
      </fill>
    </dxf>
    <dxf>
      <font>
        <color rgb="FF9C0006"/>
      </font>
      <fill>
        <patternFill>
          <bgColor rgb="FFFFC7CE"/>
        </patternFill>
      </fill>
    </dxf>
    <dxf>
      <font>
        <color theme="1"/>
      </font>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ill>
        <patternFill>
          <bgColor theme="7"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auto="1"/>
      </font>
    </dxf>
    <dxf>
      <fill>
        <patternFill>
          <bgColor theme="7" tint="0.39994506668294322"/>
        </patternFill>
      </fill>
    </dxf>
    <dxf>
      <font>
        <color theme="1"/>
      </font>
      <fill>
        <patternFill>
          <bgColor rgb="FFFFC000"/>
        </patternFill>
      </fill>
    </dxf>
    <dxf>
      <fill>
        <patternFill>
          <bgColor rgb="FFFFC7CE"/>
        </patternFill>
      </fill>
    </dxf>
    <dxf>
      <font>
        <color theme="1"/>
      </font>
      <fill>
        <patternFill>
          <bgColor rgb="FF00B050"/>
        </patternFill>
      </fill>
    </dxf>
    <dxf>
      <font>
        <color theme="1"/>
      </font>
      <fill>
        <patternFill>
          <bgColor rgb="FF92D050"/>
        </patternFill>
      </fill>
    </dxf>
    <dxf>
      <fill>
        <patternFill>
          <bgColor theme="9"/>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ont>
        <color theme="1"/>
      </font>
      <fill>
        <patternFill>
          <bgColor rgb="FFFF0000"/>
        </patternFill>
      </fill>
    </dxf>
    <dxf>
      <font>
        <color theme="1"/>
      </font>
      <fill>
        <patternFill>
          <bgColor rgb="FF92D050"/>
        </patternFill>
      </fill>
    </dxf>
    <dxf>
      <fill>
        <patternFill>
          <bgColor theme="9"/>
        </patternFill>
      </fill>
    </dxf>
    <dxf>
      <font>
        <color theme="1"/>
      </font>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FFC000"/>
        </patternFill>
      </fill>
    </dxf>
    <dxf>
      <font>
        <color auto="1"/>
      </font>
    </dxf>
    <dxf>
      <font>
        <color rgb="FF9C5700"/>
      </font>
      <fill>
        <patternFill>
          <bgColor rgb="FFFFEB9C"/>
        </patternFill>
      </fill>
    </dxf>
    <dxf>
      <font>
        <color theme="1"/>
      </font>
      <fill>
        <patternFill>
          <bgColor rgb="FF00B050"/>
        </patternFill>
      </fill>
    </dxf>
    <dxf>
      <fill>
        <patternFill>
          <bgColor theme="7" tint="0.39994506668294322"/>
        </patternFill>
      </fill>
    </dxf>
    <dxf>
      <fill>
        <patternFill>
          <bgColor theme="7" tint="0.59996337778862885"/>
        </patternFill>
      </fill>
    </dxf>
    <dxf>
      <fill>
        <patternFill>
          <bgColor rgb="FF92D050"/>
        </patternFill>
      </fill>
    </dxf>
    <dxf>
      <fill>
        <patternFill>
          <bgColor rgb="FF00B050"/>
        </patternFill>
      </fill>
    </dxf>
    <dxf>
      <fill>
        <patternFill>
          <bgColor rgb="FF92D050"/>
        </patternFill>
      </fill>
    </dxf>
    <dxf>
      <font>
        <color theme="1"/>
      </font>
    </dxf>
    <dxf>
      <fill>
        <patternFill>
          <bgColor theme="9"/>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theme="1"/>
      </font>
      <fill>
        <patternFill>
          <bgColor rgb="FF92D050"/>
        </patternFill>
      </fill>
    </dxf>
    <dxf>
      <font>
        <color theme="1"/>
      </font>
      <fill>
        <patternFill>
          <bgColor rgb="FFFF0000"/>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39994506668294322"/>
        </patternFill>
      </fill>
    </dxf>
    <dxf>
      <font>
        <color auto="1"/>
      </font>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7" tint="0.59996337778862885"/>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4.xml"/><Relationship Id="rId26" Type="http://schemas.openxmlformats.org/officeDocument/2006/relationships/customXml" Target="../customXml/item3.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eetMetadata" Target="metadata.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1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oneCellAnchor>
    <xdr:from>
      <xdr:col>0</xdr:col>
      <xdr:colOff>0</xdr:colOff>
      <xdr:row>0</xdr:row>
      <xdr:rowOff>139700</xdr:rowOff>
    </xdr:from>
    <xdr:ext cx="2628900" cy="854235"/>
    <xdr:pic>
      <xdr:nvPicPr>
        <xdr:cNvPr id="12" name="Imagen 11">
          <a:extLst>
            <a:ext uri="{FF2B5EF4-FFF2-40B4-BE49-F238E27FC236}">
              <a16:creationId xmlns:a16="http://schemas.microsoft.com/office/drawing/2014/main" id="{00000000-0008-0000-0000-00000C000000}"/>
            </a:ext>
          </a:extLst>
        </xdr:cNvPr>
        <xdr:cNvPicPr>
          <a:picLocks noChangeAspect="1"/>
        </xdr:cNvPicPr>
      </xdr:nvPicPr>
      <xdr:blipFill>
        <a:blip xmlns:r="http://schemas.openxmlformats.org/officeDocument/2006/relationships" r:embed="rId1"/>
        <a:stretch>
          <a:fillRect/>
        </a:stretch>
      </xdr:blipFill>
      <xdr:spPr>
        <a:xfrm>
          <a:off x="0" y="139700"/>
          <a:ext cx="2628900" cy="854235"/>
        </a:xfrm>
        <a:prstGeom prst="rect">
          <a:avLst/>
        </a:prstGeom>
      </xdr:spPr>
    </xdr:pic>
    <xdr:clientData/>
  </xdr:oneCellAnchor>
  <xdr:twoCellAnchor editAs="oneCell">
    <xdr:from>
      <xdr:col>5</xdr:col>
      <xdr:colOff>455083</xdr:colOff>
      <xdr:row>0</xdr:row>
      <xdr:rowOff>243417</xdr:rowOff>
    </xdr:from>
    <xdr:to>
      <xdr:col>7</xdr:col>
      <xdr:colOff>375197</xdr:colOff>
      <xdr:row>2</xdr:row>
      <xdr:rowOff>74083</xdr:rowOff>
    </xdr:to>
    <xdr:pic>
      <xdr:nvPicPr>
        <xdr:cNvPr id="11" name="Picture 9">
          <a:extLst>
            <a:ext uri="{FF2B5EF4-FFF2-40B4-BE49-F238E27FC236}">
              <a16:creationId xmlns:a16="http://schemas.microsoft.com/office/drawing/2014/main" id="{291F1A71-ADE0-493E-98E6-73975AD06E3E}"/>
            </a:ext>
          </a:extLst>
        </xdr:cNvPr>
        <xdr:cNvPicPr>
          <a:picLocks noChangeAspect="1"/>
        </xdr:cNvPicPr>
      </xdr:nvPicPr>
      <xdr:blipFill>
        <a:blip xmlns:r="http://schemas.openxmlformats.org/officeDocument/2006/relationships" r:embed="rId2"/>
        <a:stretch>
          <a:fillRect/>
        </a:stretch>
      </xdr:blipFill>
      <xdr:spPr>
        <a:xfrm>
          <a:off x="10350500" y="243417"/>
          <a:ext cx="1571114" cy="55033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22" name="CuadroTexto 21">
          <a:extLst>
            <a:ext uri="{FF2B5EF4-FFF2-40B4-BE49-F238E27FC236}">
              <a16:creationId xmlns:a16="http://schemas.microsoft.com/office/drawing/2014/main" id="{84FDC7E3-0208-4603-8759-23F657064E34}"/>
            </a:ext>
          </a:extLst>
        </xdr:cNvPr>
        <xdr:cNvSpPr txBox="1"/>
      </xdr:nvSpPr>
      <xdr:spPr>
        <a:xfrm>
          <a:off x="15043785" y="474916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226360</xdr:colOff>
      <xdr:row>0</xdr:row>
      <xdr:rowOff>115651</xdr:rowOff>
    </xdr:from>
    <xdr:to>
      <xdr:col>0</xdr:col>
      <xdr:colOff>2174133</xdr:colOff>
      <xdr:row>0</xdr:row>
      <xdr:rowOff>719441</xdr:rowOff>
    </xdr:to>
    <xdr:pic>
      <xdr:nvPicPr>
        <xdr:cNvPr id="23" name="Picture 8">
          <a:extLst>
            <a:ext uri="{FF2B5EF4-FFF2-40B4-BE49-F238E27FC236}">
              <a16:creationId xmlns:a16="http://schemas.microsoft.com/office/drawing/2014/main" id="{5E46BA6B-EDE1-47D8-B89F-63DD6A69A3F4}"/>
            </a:ext>
          </a:extLst>
        </xdr:cNvPr>
        <xdr:cNvPicPr>
          <a:picLocks noChangeAspect="1"/>
        </xdr:cNvPicPr>
      </xdr:nvPicPr>
      <xdr:blipFill>
        <a:blip xmlns:r="http://schemas.openxmlformats.org/officeDocument/2006/relationships" r:embed="rId1"/>
        <a:stretch>
          <a:fillRect/>
        </a:stretch>
      </xdr:blipFill>
      <xdr:spPr>
        <a:xfrm>
          <a:off x="226360" y="115651"/>
          <a:ext cx="1947773" cy="603790"/>
        </a:xfrm>
        <a:prstGeom prst="rect">
          <a:avLst/>
        </a:prstGeom>
      </xdr:spPr>
    </xdr:pic>
    <xdr:clientData/>
  </xdr:twoCellAnchor>
  <xdr:twoCellAnchor editAs="oneCell">
    <xdr:from>
      <xdr:col>4</xdr:col>
      <xdr:colOff>1209675</xdr:colOff>
      <xdr:row>0</xdr:row>
      <xdr:rowOff>177271</xdr:rowOff>
    </xdr:from>
    <xdr:to>
      <xdr:col>4</xdr:col>
      <xdr:colOff>2436576</xdr:colOff>
      <xdr:row>0</xdr:row>
      <xdr:rowOff>606137</xdr:rowOff>
    </xdr:to>
    <xdr:pic>
      <xdr:nvPicPr>
        <xdr:cNvPr id="24" name="Picture 9">
          <a:extLst>
            <a:ext uri="{FF2B5EF4-FFF2-40B4-BE49-F238E27FC236}">
              <a16:creationId xmlns:a16="http://schemas.microsoft.com/office/drawing/2014/main" id="{C28C44C4-22AC-4A98-9759-DF454F8CC4D4}"/>
            </a:ext>
          </a:extLst>
        </xdr:cNvPr>
        <xdr:cNvPicPr>
          <a:picLocks noChangeAspect="1"/>
        </xdr:cNvPicPr>
      </xdr:nvPicPr>
      <xdr:blipFill>
        <a:blip xmlns:r="http://schemas.openxmlformats.org/officeDocument/2006/relationships" r:embed="rId2"/>
        <a:stretch>
          <a:fillRect/>
        </a:stretch>
      </xdr:blipFill>
      <xdr:spPr>
        <a:xfrm>
          <a:off x="12206720" y="177271"/>
          <a:ext cx="1226901" cy="42886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7</xdr:col>
      <xdr:colOff>4868</xdr:colOff>
      <xdr:row>3</xdr:row>
      <xdr:rowOff>17357</xdr:rowOff>
    </xdr:from>
    <xdr:ext cx="2624385" cy="5844540"/>
    <xdr:sp macro="" textlink="">
      <xdr:nvSpPr>
        <xdr:cNvPr id="19" name="CuadroTexto 18">
          <a:extLst>
            <a:ext uri="{FF2B5EF4-FFF2-40B4-BE49-F238E27FC236}">
              <a16:creationId xmlns:a16="http://schemas.microsoft.com/office/drawing/2014/main" id="{6D90CE71-099B-4F2F-92DC-B1720535E9D2}"/>
            </a:ext>
          </a:extLst>
        </xdr:cNvPr>
        <xdr:cNvSpPr txBox="1"/>
      </xdr:nvSpPr>
      <xdr:spPr>
        <a:xfrm>
          <a:off x="11196743" y="2350982"/>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twoCellAnchor editAs="oneCell">
    <xdr:from>
      <xdr:col>5</xdr:col>
      <xdr:colOff>610309</xdr:colOff>
      <xdr:row>0</xdr:row>
      <xdr:rowOff>67908</xdr:rowOff>
    </xdr:from>
    <xdr:to>
      <xdr:col>5</xdr:col>
      <xdr:colOff>2095501</xdr:colOff>
      <xdr:row>0</xdr:row>
      <xdr:rowOff>581545</xdr:rowOff>
    </xdr:to>
    <xdr:pic>
      <xdr:nvPicPr>
        <xdr:cNvPr id="20" name="Picture 10">
          <a:extLst>
            <a:ext uri="{FF2B5EF4-FFF2-40B4-BE49-F238E27FC236}">
              <a16:creationId xmlns:a16="http://schemas.microsoft.com/office/drawing/2014/main" id="{5F1CEFEF-5423-4B70-8965-3E83418941DC}"/>
            </a:ext>
          </a:extLst>
        </xdr:cNvPr>
        <xdr:cNvPicPr>
          <a:picLocks noChangeAspect="1"/>
        </xdr:cNvPicPr>
      </xdr:nvPicPr>
      <xdr:blipFill>
        <a:blip xmlns:r="http://schemas.openxmlformats.org/officeDocument/2006/relationships" r:embed="rId1"/>
        <a:stretch>
          <a:fillRect/>
        </a:stretch>
      </xdr:blipFill>
      <xdr:spPr>
        <a:xfrm>
          <a:off x="8897059" y="67908"/>
          <a:ext cx="1485192" cy="513637"/>
        </a:xfrm>
        <a:prstGeom prst="rect">
          <a:avLst/>
        </a:prstGeom>
      </xdr:spPr>
    </xdr:pic>
    <xdr:clientData/>
  </xdr:twoCellAnchor>
  <xdr:twoCellAnchor editAs="oneCell">
    <xdr:from>
      <xdr:col>0</xdr:col>
      <xdr:colOff>63500</xdr:colOff>
      <xdr:row>0</xdr:row>
      <xdr:rowOff>74083</xdr:rowOff>
    </xdr:from>
    <xdr:to>
      <xdr:col>0</xdr:col>
      <xdr:colOff>2518834</xdr:colOff>
      <xdr:row>0</xdr:row>
      <xdr:rowOff>730251</xdr:rowOff>
    </xdr:to>
    <xdr:pic>
      <xdr:nvPicPr>
        <xdr:cNvPr id="21" name="Imagen 20">
          <a:extLst>
            <a:ext uri="{FF2B5EF4-FFF2-40B4-BE49-F238E27FC236}">
              <a16:creationId xmlns:a16="http://schemas.microsoft.com/office/drawing/2014/main" id="{19038074-A40C-4299-A8C1-045B17B143CA}"/>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3500" y="74083"/>
          <a:ext cx="2455334" cy="656168"/>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63500</xdr:rowOff>
    </xdr:from>
    <xdr:to>
      <xdr:col>2</xdr:col>
      <xdr:colOff>574528</xdr:colOff>
      <xdr:row>2</xdr:row>
      <xdr:rowOff>283353</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335783" cy="9183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21405</xdr:colOff>
      <xdr:row>0</xdr:row>
      <xdr:rowOff>63500</xdr:rowOff>
    </xdr:from>
    <xdr:to>
      <xdr:col>2</xdr:col>
      <xdr:colOff>574528</xdr:colOff>
      <xdr:row>2</xdr:row>
      <xdr:rowOff>283353</xdr:rowOff>
    </xdr:to>
    <xdr:pic>
      <xdr:nvPicPr>
        <xdr:cNvPr id="3" name="Imagen 2">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410623" cy="9361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239118</xdr:colOff>
      <xdr:row>0</xdr:row>
      <xdr:rowOff>149678</xdr:rowOff>
    </xdr:from>
    <xdr:to>
      <xdr:col>2</xdr:col>
      <xdr:colOff>1156607</xdr:colOff>
      <xdr:row>2</xdr:row>
      <xdr:rowOff>279038</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4868" y="149678"/>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293547</xdr:colOff>
      <xdr:row>0</xdr:row>
      <xdr:rowOff>68035</xdr:rowOff>
    </xdr:from>
    <xdr:to>
      <xdr:col>2</xdr:col>
      <xdr:colOff>1537607</xdr:colOff>
      <xdr:row>2</xdr:row>
      <xdr:rowOff>200798</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3547" y="68035"/>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432953</xdr:colOff>
      <xdr:row>0</xdr:row>
      <xdr:rowOff>0</xdr:rowOff>
    </xdr:from>
    <xdr:to>
      <xdr:col>12</xdr:col>
      <xdr:colOff>1229589</xdr:colOff>
      <xdr:row>1</xdr:row>
      <xdr:rowOff>474962</xdr:rowOff>
    </xdr:to>
    <xdr:pic>
      <xdr:nvPicPr>
        <xdr:cNvPr id="3" name="Picture 10">
          <a:extLst>
            <a:ext uri="{FF2B5EF4-FFF2-40B4-BE49-F238E27FC236}">
              <a16:creationId xmlns:a16="http://schemas.microsoft.com/office/drawing/2014/main" id="{4EEF77EF-3FB3-426B-9537-ADCF53B13D10}"/>
            </a:ext>
          </a:extLst>
        </xdr:cNvPr>
        <xdr:cNvPicPr>
          <a:picLocks noChangeAspect="1"/>
        </xdr:cNvPicPr>
      </xdr:nvPicPr>
      <xdr:blipFill>
        <a:blip xmlns:r="http://schemas.openxmlformats.org/officeDocument/2006/relationships" r:embed="rId2"/>
        <a:stretch>
          <a:fillRect/>
        </a:stretch>
      </xdr:blipFill>
      <xdr:spPr>
        <a:xfrm>
          <a:off x="16954498" y="0"/>
          <a:ext cx="1974273" cy="68278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71437</xdr:rowOff>
    </xdr:from>
    <xdr:to>
      <xdr:col>1</xdr:col>
      <xdr:colOff>866775</xdr:colOff>
      <xdr:row>3</xdr:row>
      <xdr:rowOff>51592</xdr:rowOff>
    </xdr:to>
    <xdr:pic>
      <xdr:nvPicPr>
        <xdr:cNvPr id="2" name="Imagen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71437"/>
          <a:ext cx="2093119"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432955</xdr:colOff>
      <xdr:row>0</xdr:row>
      <xdr:rowOff>34637</xdr:rowOff>
    </xdr:from>
    <xdr:to>
      <xdr:col>12</xdr:col>
      <xdr:colOff>1004454</xdr:colOff>
      <xdr:row>1</xdr:row>
      <xdr:rowOff>431738</xdr:rowOff>
    </xdr:to>
    <xdr:pic>
      <xdr:nvPicPr>
        <xdr:cNvPr id="3" name="Picture 10">
          <a:extLst>
            <a:ext uri="{FF2B5EF4-FFF2-40B4-BE49-F238E27FC236}">
              <a16:creationId xmlns:a16="http://schemas.microsoft.com/office/drawing/2014/main" id="{393FE47B-EE23-4D63-8B85-AE2267E7361B}"/>
            </a:ext>
          </a:extLst>
        </xdr:cNvPr>
        <xdr:cNvPicPr>
          <a:picLocks noChangeAspect="1"/>
        </xdr:cNvPicPr>
      </xdr:nvPicPr>
      <xdr:blipFill>
        <a:blip xmlns:r="http://schemas.openxmlformats.org/officeDocument/2006/relationships" r:embed="rId2"/>
        <a:stretch>
          <a:fillRect/>
        </a:stretch>
      </xdr:blipFill>
      <xdr:spPr>
        <a:xfrm>
          <a:off x="16954500" y="34637"/>
          <a:ext cx="1749136" cy="604919"/>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103909</xdr:colOff>
      <xdr:row>0</xdr:row>
      <xdr:rowOff>0</xdr:rowOff>
    </xdr:from>
    <xdr:to>
      <xdr:col>1</xdr:col>
      <xdr:colOff>970684</xdr:colOff>
      <xdr:row>2</xdr:row>
      <xdr:rowOff>15874</xdr:rowOff>
    </xdr:to>
    <xdr:pic>
      <xdr:nvPicPr>
        <xdr:cNvPr id="2" name="Imagen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3909" y="0"/>
          <a:ext cx="2096366" cy="7259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502227</xdr:colOff>
      <xdr:row>0</xdr:row>
      <xdr:rowOff>17319</xdr:rowOff>
    </xdr:from>
    <xdr:to>
      <xdr:col>12</xdr:col>
      <xdr:colOff>1125681</xdr:colOff>
      <xdr:row>1</xdr:row>
      <xdr:rowOff>363683</xdr:rowOff>
    </xdr:to>
    <xdr:pic>
      <xdr:nvPicPr>
        <xdr:cNvPr id="3" name="Picture 10">
          <a:extLst>
            <a:ext uri="{FF2B5EF4-FFF2-40B4-BE49-F238E27FC236}">
              <a16:creationId xmlns:a16="http://schemas.microsoft.com/office/drawing/2014/main" id="{255C9070-A1FF-4880-BF57-481EA85B1062}"/>
            </a:ext>
          </a:extLst>
        </xdr:cNvPr>
        <xdr:cNvPicPr>
          <a:picLocks noChangeAspect="1"/>
        </xdr:cNvPicPr>
      </xdr:nvPicPr>
      <xdr:blipFill>
        <a:blip xmlns:r="http://schemas.openxmlformats.org/officeDocument/2006/relationships" r:embed="rId2"/>
        <a:stretch>
          <a:fillRect/>
        </a:stretch>
      </xdr:blipFill>
      <xdr:spPr>
        <a:xfrm>
          <a:off x="17023772" y="17319"/>
          <a:ext cx="1801091" cy="554182"/>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363681</xdr:colOff>
      <xdr:row>0</xdr:row>
      <xdr:rowOff>86591</xdr:rowOff>
    </xdr:from>
    <xdr:to>
      <xdr:col>12</xdr:col>
      <xdr:colOff>969817</xdr:colOff>
      <xdr:row>1</xdr:row>
      <xdr:rowOff>495671</xdr:rowOff>
    </xdr:to>
    <xdr:pic>
      <xdr:nvPicPr>
        <xdr:cNvPr id="3" name="Picture 10">
          <a:extLst>
            <a:ext uri="{FF2B5EF4-FFF2-40B4-BE49-F238E27FC236}">
              <a16:creationId xmlns:a16="http://schemas.microsoft.com/office/drawing/2014/main" id="{7683D364-1D80-40A9-B8C5-3A5E9BD73E55}"/>
            </a:ext>
          </a:extLst>
        </xdr:cNvPr>
        <xdr:cNvPicPr>
          <a:picLocks noChangeAspect="1"/>
        </xdr:cNvPicPr>
      </xdr:nvPicPr>
      <xdr:blipFill>
        <a:blip xmlns:r="http://schemas.openxmlformats.org/officeDocument/2006/relationships" r:embed="rId2"/>
        <a:stretch>
          <a:fillRect/>
        </a:stretch>
      </xdr:blipFill>
      <xdr:spPr>
        <a:xfrm>
          <a:off x="16885226" y="86591"/>
          <a:ext cx="1783773" cy="616898"/>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etbcsj-my.sharepoint.com/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etbcsj-my.sharepoint.com/personal/ymarting_cendoj_ramajudicial_gov_co/Documents/Centro%20de%20Servicio/SIGCMA/Riesgos/2023/Asistencia%20Legal/Nueva%20Matriz%20de%20Riesgos%20Judicial%20borrador%20asistencia%20legal%204.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Usuario/Desktop/Matrices/Matrices%20de%20riesgo%20_Dependencias%20Administrativas%202024%20VF%20(1)/16.%20Matriz%20de%20Riesgos%20Asistencia%20Legal_VF.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 Presentación "/>
      <sheetName val="Conceptos 37001 "/>
      <sheetName val="2- Análisis de Contexto "/>
      <sheetName val="3- Estrategias"/>
      <sheetName val="4- Instructivo Riesgos "/>
      <sheetName val="5- Identificación de Riesgos"/>
      <sheetName val="6- Valoración Controles"/>
      <sheetName val="7- Mapa Final"/>
      <sheetName val="8- Políticas de Administración "/>
      <sheetName val="9- Matriz de Calor "/>
      <sheetName val="Seguimiento 1 Trimestre"/>
      <sheetName val="Seguimiento 2 Trimestre"/>
      <sheetName val="Seguimiento 3 Trimestre"/>
      <sheetName val="Seguimiento 4 Trimestre"/>
    </sheetNames>
    <sheetDataSet>
      <sheetData sheetId="0"/>
      <sheetData sheetId="1"/>
      <sheetData sheetId="2"/>
      <sheetData sheetId="3"/>
      <sheetData sheetId="4"/>
      <sheetData sheetId="5">
        <row r="30">
          <cell r="J30" t="str">
            <v>Incumplimiento del 20% de los indicadores del proceso</v>
          </cell>
        </row>
        <row r="31">
          <cell r="J31" t="str">
            <v>Afectación al  presupuesto en un valor  &lt;5% y  ≥20%.</v>
          </cell>
        </row>
        <row r="32">
          <cell r="J32"/>
        </row>
        <row r="33">
          <cell r="J33"/>
        </row>
        <row r="34">
          <cell r="J34"/>
        </row>
        <row r="35">
          <cell r="J35"/>
        </row>
        <row r="36">
          <cell r="J36"/>
        </row>
        <row r="37">
          <cell r="J37"/>
        </row>
        <row r="38">
          <cell r="J38"/>
        </row>
        <row r="39">
          <cell r="J39"/>
        </row>
      </sheetData>
      <sheetData sheetId="6"/>
      <sheetData sheetId="7"/>
      <sheetData sheetId="8">
        <row r="6">
          <cell r="B6" t="str">
            <v>Muy Baja</v>
          </cell>
          <cell r="C6" t="str">
            <v>Resultados entre 0- 4%</v>
          </cell>
          <cell r="D6">
            <v>0.04</v>
          </cell>
          <cell r="E6" t="str">
            <v>Puede ocurrir solo en circunstancias excepcionales</v>
          </cell>
          <cell r="F6">
            <v>1</v>
          </cell>
        </row>
        <row r="7">
          <cell r="B7" t="str">
            <v>Baja</v>
          </cell>
          <cell r="C7" t="str">
            <v>Resultados entre 5%- 9%</v>
          </cell>
          <cell r="D7">
            <v>0.09</v>
          </cell>
          <cell r="E7" t="str">
            <v xml:space="preserve"> Puede ocurrir en algún momento</v>
          </cell>
          <cell r="F7">
            <v>2</v>
          </cell>
        </row>
        <row r="8">
          <cell r="B8" t="str">
            <v>Media</v>
          </cell>
          <cell r="C8" t="str">
            <v>Resultados entre 10%- 29%</v>
          </cell>
          <cell r="D8">
            <v>0.28999999999999998</v>
          </cell>
          <cell r="E8" t="str">
            <v xml:space="preserve"> Podría ocurrir en algún momento</v>
          </cell>
          <cell r="F8">
            <v>3</v>
          </cell>
        </row>
        <row r="9">
          <cell r="B9" t="str">
            <v>Alta</v>
          </cell>
          <cell r="C9" t="str">
            <v>Resultados entre 30% - 49%</v>
          </cell>
          <cell r="D9">
            <v>0.49</v>
          </cell>
          <cell r="E9" t="str">
            <v>Probablemente ocurrirá en la mayoria de las circunstancias</v>
          </cell>
          <cell r="F9">
            <v>4</v>
          </cell>
        </row>
        <row r="10">
          <cell r="B10" t="str">
            <v>Muy Alta</v>
          </cell>
          <cell r="C10" t="str">
            <v>Resultados entre 50% - 100%</v>
          </cell>
          <cell r="D10">
            <v>1</v>
          </cell>
          <cell r="E10" t="str">
            <v>Se espera que ocurra en la mayoría de las circunstancias</v>
          </cell>
          <cell r="F10">
            <v>5</v>
          </cell>
        </row>
        <row r="16">
          <cell r="B16"/>
          <cell r="C16" t="str">
            <v>Afectación de reputacion,imagén,  credibilidad, satisfacción de usuarios y PI</v>
          </cell>
          <cell r="D16"/>
          <cell r="E16"/>
          <cell r="F16"/>
        </row>
        <row r="17">
          <cell r="B17" t="str">
            <v>Leve</v>
          </cell>
          <cell r="C17" t="str">
            <v xml:space="preserve">De un área del nivel central, seccional o despacho judicial </v>
          </cell>
          <cell r="D17"/>
          <cell r="E17"/>
          <cell r="F17">
            <v>1</v>
          </cell>
        </row>
        <row r="18">
          <cell r="B18" t="str">
            <v>Menor</v>
          </cell>
          <cell r="C18" t="str">
            <v xml:space="preserve">De la entidad, seccional, despachos a nivel local o municipal </v>
          </cell>
          <cell r="D18"/>
          <cell r="E18"/>
          <cell r="F18">
            <v>2</v>
          </cell>
        </row>
        <row r="19">
          <cell r="B19" t="str">
            <v>Moderado</v>
          </cell>
          <cell r="C19" t="str">
            <v xml:space="preserve">De la entidad, seccional, despachos a nivel departamental </v>
          </cell>
          <cell r="D19"/>
          <cell r="E19"/>
          <cell r="F19">
            <v>3</v>
          </cell>
        </row>
        <row r="20">
          <cell r="B20" t="str">
            <v>Mayor</v>
          </cell>
          <cell r="C20" t="str">
            <v xml:space="preserve">De la entidad y sector justicia a nivel nacional </v>
          </cell>
          <cell r="D20"/>
          <cell r="E20"/>
          <cell r="F20">
            <v>4</v>
          </cell>
        </row>
        <row r="21">
          <cell r="B21" t="str">
            <v>Catastrófico</v>
          </cell>
          <cell r="C21" t="str">
            <v xml:space="preserve">De la entidad y sector justicia a nivel internacional </v>
          </cell>
          <cell r="D21"/>
          <cell r="E21"/>
          <cell r="F21">
            <v>5</v>
          </cell>
        </row>
        <row r="22">
          <cell r="B22"/>
          <cell r="C22"/>
          <cell r="D22"/>
          <cell r="E22"/>
          <cell r="F22"/>
        </row>
        <row r="23">
          <cell r="B23"/>
          <cell r="C23"/>
          <cell r="D23"/>
          <cell r="E23"/>
          <cell r="F23"/>
        </row>
        <row r="24">
          <cell r="B24"/>
          <cell r="C24" t="str">
            <v>Afectación Económica</v>
          </cell>
          <cell r="D24"/>
          <cell r="E24"/>
          <cell r="F24"/>
        </row>
        <row r="25">
          <cell r="B25" t="str">
            <v>Leve</v>
          </cell>
          <cell r="C25" t="str">
            <v>Afectación al presupuesto en un valor ≥0,5%.</v>
          </cell>
          <cell r="D25"/>
          <cell r="E25"/>
          <cell r="F25">
            <v>1</v>
          </cell>
        </row>
        <row r="26">
          <cell r="B26" t="str">
            <v>Menor</v>
          </cell>
          <cell r="C26" t="str">
            <v>Afectación al presupuesto en un valor &lt;0,5% y ≥1%.</v>
          </cell>
          <cell r="D26"/>
          <cell r="E26"/>
          <cell r="F26">
            <v>2</v>
          </cell>
        </row>
        <row r="27">
          <cell r="B27" t="str">
            <v>Moderado</v>
          </cell>
          <cell r="C27" t="str">
            <v>Afectación al presupuesto  en un valor  &lt;1% y ≥5%.</v>
          </cell>
          <cell r="D27"/>
          <cell r="E27"/>
          <cell r="F27">
            <v>3</v>
          </cell>
        </row>
        <row r="28">
          <cell r="B28" t="str">
            <v>Mayor</v>
          </cell>
          <cell r="C28" t="str">
            <v>Afectación al  presupuesto en un valor  &lt;5% y  ≥20%.</v>
          </cell>
          <cell r="D28"/>
          <cell r="E28"/>
          <cell r="F28">
            <v>4</v>
          </cell>
        </row>
        <row r="29">
          <cell r="B29" t="str">
            <v>Catastrófico</v>
          </cell>
          <cell r="C29" t="str">
            <v>Afectación al presupuesto en un valor ≥50%.</v>
          </cell>
          <cell r="D29"/>
          <cell r="E29"/>
          <cell r="F29">
            <v>5</v>
          </cell>
        </row>
        <row r="30">
          <cell r="B30"/>
          <cell r="C30"/>
          <cell r="D30"/>
          <cell r="E30"/>
          <cell r="F30"/>
        </row>
        <row r="31">
          <cell r="B31"/>
          <cell r="C31"/>
          <cell r="D31"/>
          <cell r="E31"/>
          <cell r="F31"/>
        </row>
        <row r="32">
          <cell r="B32"/>
          <cell r="C32" t="str">
            <v>Incumplimiento de las metas establecidas</v>
          </cell>
          <cell r="D32"/>
          <cell r="E32"/>
          <cell r="F32"/>
        </row>
        <row r="33">
          <cell r="B33" t="str">
            <v>Leve</v>
          </cell>
          <cell r="C33" t="str">
            <v>Incumplimiento del 20% de los indicadores del proceso</v>
          </cell>
          <cell r="D33"/>
          <cell r="E33"/>
          <cell r="F33">
            <v>1</v>
          </cell>
        </row>
        <row r="34">
          <cell r="B34" t="str">
            <v>Menor</v>
          </cell>
          <cell r="C34" t="str">
            <v>Incumplimiento del 40% de los indicadores del proceso</v>
          </cell>
          <cell r="D34"/>
          <cell r="E34"/>
          <cell r="F34">
            <v>2</v>
          </cell>
        </row>
        <row r="35">
          <cell r="B35" t="str">
            <v>Moderado</v>
          </cell>
          <cell r="C35" t="str">
            <v>Incumplimiento del 60% de los indicadores del proceso</v>
          </cell>
          <cell r="D35"/>
          <cell r="E35"/>
          <cell r="F35">
            <v>3</v>
          </cell>
        </row>
        <row r="36">
          <cell r="B36" t="str">
            <v>Mayor</v>
          </cell>
          <cell r="C36" t="str">
            <v>Incumplimiento del 80% de los indicadores del proceso</v>
          </cell>
          <cell r="D36"/>
          <cell r="E36"/>
          <cell r="F36">
            <v>4</v>
          </cell>
        </row>
        <row r="37">
          <cell r="B37" t="str">
            <v>Catastrófico</v>
          </cell>
          <cell r="C37" t="str">
            <v>Incumplimiento del 100% de los indicadores del proceso</v>
          </cell>
          <cell r="D37"/>
          <cell r="E37"/>
          <cell r="F37">
            <v>5</v>
          </cell>
        </row>
        <row r="38">
          <cell r="B38"/>
          <cell r="C38"/>
          <cell r="D38"/>
          <cell r="E38"/>
          <cell r="F38"/>
        </row>
        <row r="39">
          <cell r="B39"/>
          <cell r="C39"/>
          <cell r="D39"/>
          <cell r="E39"/>
          <cell r="F39"/>
        </row>
        <row r="40">
          <cell r="B40"/>
          <cell r="C40" t="str">
            <v>Interrupción o afectación en la prestación del servicio judicial</v>
          </cell>
          <cell r="D40"/>
          <cell r="E40"/>
          <cell r="F40"/>
        </row>
        <row r="41">
          <cell r="B41" t="str">
            <v>Leve</v>
          </cell>
          <cell r="C41" t="str">
            <v>Entre  0 a 48 horas habiles al año o afectación mínima</v>
          </cell>
          <cell r="D41"/>
          <cell r="E41"/>
          <cell r="F41">
            <v>1</v>
          </cell>
        </row>
        <row r="42">
          <cell r="B42" t="str">
            <v>Menor</v>
          </cell>
          <cell r="C42" t="str">
            <v>Entre 49 a 96 horas  habiles al año  o afectación baja</v>
          </cell>
          <cell r="D42"/>
          <cell r="E42"/>
          <cell r="F42">
            <v>2</v>
          </cell>
        </row>
        <row r="43">
          <cell r="B43" t="str">
            <v>Moderado</v>
          </cell>
          <cell r="C43" t="str">
            <v>Entre  97 a 144 horas   habiles al año  o afectación media</v>
          </cell>
          <cell r="D43"/>
          <cell r="E43"/>
          <cell r="F43">
            <v>3</v>
          </cell>
        </row>
        <row r="44">
          <cell r="B44" t="str">
            <v>Mayor</v>
          </cell>
          <cell r="C44" t="str">
            <v xml:space="preserve">Entre  145 a 192 horas  hábiles al año o afectación alta </v>
          </cell>
          <cell r="D44"/>
          <cell r="E44"/>
          <cell r="F44">
            <v>4</v>
          </cell>
        </row>
        <row r="45">
          <cell r="B45" t="str">
            <v>Catastrófico</v>
          </cell>
          <cell r="C45" t="str">
            <v xml:space="preserve">Entre e 193 a 240 horas  habiles al año   o afectación extrema </v>
          </cell>
          <cell r="D45"/>
          <cell r="E45"/>
          <cell r="F45">
            <v>5</v>
          </cell>
        </row>
        <row r="46">
          <cell r="B46"/>
          <cell r="C46" t="str">
            <v xml:space="preserve">     El riesgo afecta la imagen de la entidad con algunos usuarios de relevancia frente al logro de los objetivos</v>
          </cell>
          <cell r="D46"/>
          <cell r="F46"/>
        </row>
        <row r="47">
          <cell r="B47"/>
          <cell r="C47"/>
          <cell r="D47"/>
          <cell r="F47"/>
        </row>
        <row r="48">
          <cell r="B48"/>
          <cell r="C48" t="str">
            <v>Interrupción o afectación en la prestación del servicio administrativo</v>
          </cell>
          <cell r="D48"/>
          <cell r="E48"/>
          <cell r="F48"/>
        </row>
        <row r="49">
          <cell r="B49" t="str">
            <v>Leve</v>
          </cell>
          <cell r="C49" t="str">
            <v>Entre 0 a 96 horas habiles al año  o afectación minima</v>
          </cell>
          <cell r="D49"/>
          <cell r="E49"/>
          <cell r="F49">
            <v>1</v>
          </cell>
        </row>
        <row r="50">
          <cell r="B50" t="str">
            <v>Menor</v>
          </cell>
          <cell r="C50" t="str">
            <v>Entre e 97 a 192 horas  habiles al año o afectación baja</v>
          </cell>
          <cell r="D50"/>
          <cell r="E50"/>
          <cell r="F50">
            <v>2</v>
          </cell>
        </row>
        <row r="51">
          <cell r="B51" t="str">
            <v>Moderado</v>
          </cell>
          <cell r="C51" t="str">
            <v>Entre 193 a 288 horas   habiles al año  o afectación media</v>
          </cell>
          <cell r="D51"/>
          <cell r="E51"/>
          <cell r="F51">
            <v>3</v>
          </cell>
        </row>
        <row r="52">
          <cell r="B52" t="str">
            <v>Mayor</v>
          </cell>
          <cell r="C52" t="str">
            <v>Entre  289 a 384 horas o afectación alta</v>
          </cell>
          <cell r="D52"/>
          <cell r="E52"/>
          <cell r="F52">
            <v>4</v>
          </cell>
        </row>
        <row r="53">
          <cell r="B53" t="str">
            <v>Catastrófico</v>
          </cell>
          <cell r="C53" t="str">
            <v>Entre  385 a 540 horas  habiles al año  o afectación extrema</v>
          </cell>
          <cell r="D53"/>
          <cell r="E53"/>
          <cell r="F53">
            <v>5</v>
          </cell>
        </row>
        <row r="54">
          <cell r="B54"/>
          <cell r="C54"/>
          <cell r="D54"/>
          <cell r="E54"/>
          <cell r="F54"/>
        </row>
        <row r="56">
          <cell r="B56"/>
          <cell r="C56" t="str">
            <v>Afectación Ambiental</v>
          </cell>
          <cell r="D56"/>
          <cell r="E56"/>
          <cell r="F56"/>
        </row>
        <row r="57">
          <cell r="B57" t="str">
            <v>Leve</v>
          </cell>
          <cell r="C57" t="str">
            <v xml:space="preserve">Si el hecho llegara a presentarse, tendría consecuencias o efectos mínimos sobre la entidad.
</v>
          </cell>
          <cell r="D57"/>
          <cell r="E57"/>
          <cell r="F57">
            <v>1</v>
          </cell>
        </row>
        <row r="58">
          <cell r="B58" t="str">
            <v>Menor</v>
          </cell>
          <cell r="C58" t="str">
            <v xml:space="preserve">Si el hecho llegara a presentarse, tendría bajo impacto o efecto sobre la entidad.
</v>
          </cell>
          <cell r="D58"/>
          <cell r="E58"/>
          <cell r="F58">
            <v>2</v>
          </cell>
        </row>
        <row r="59">
          <cell r="B59" t="str">
            <v>Moderado</v>
          </cell>
          <cell r="C59" t="str">
            <v xml:space="preserve">Si el hecho llegara a presentarse, tendría medianas consecuencias o efectos sobre la entidad.
</v>
          </cell>
          <cell r="D59"/>
          <cell r="E59"/>
          <cell r="F59">
            <v>3</v>
          </cell>
        </row>
        <row r="60">
          <cell r="B60" t="str">
            <v>Mayor</v>
          </cell>
          <cell r="C60" t="str">
            <v xml:space="preserve">Si el hecho llegara a presentarse, tendría altas consecuencias o efectos sobre la entidad
</v>
          </cell>
          <cell r="D60"/>
          <cell r="E60"/>
          <cell r="F60">
            <v>4</v>
          </cell>
        </row>
        <row r="61">
          <cell r="B61" t="str">
            <v>Catastrófico</v>
          </cell>
          <cell r="C61" t="str">
            <v xml:space="preserve">Si el hecho llegara a presentarse, tendría desastrosas consecuencias o efectos sobre la entidad.
</v>
          </cell>
          <cell r="D61"/>
          <cell r="E61"/>
          <cell r="F61">
            <v>5</v>
          </cell>
        </row>
        <row r="62">
          <cell r="E62"/>
        </row>
        <row r="63">
          <cell r="E63"/>
        </row>
        <row r="64">
          <cell r="E64"/>
        </row>
      </sheetData>
      <sheetData sheetId="9">
        <row r="18">
          <cell r="D18" t="str">
            <v>Muy BajaLeve</v>
          </cell>
          <cell r="E18" t="str">
            <v>Bajo</v>
          </cell>
        </row>
        <row r="19">
          <cell r="D19" t="str">
            <v>Muy BajaMenor</v>
          </cell>
          <cell r="E19" t="str">
            <v>Bajo</v>
          </cell>
        </row>
        <row r="20">
          <cell r="D20" t="str">
            <v>Muy BajaModerado</v>
          </cell>
          <cell r="E20" t="str">
            <v>Moderado</v>
          </cell>
        </row>
        <row r="21">
          <cell r="D21" t="str">
            <v>Muy BajaMayor</v>
          </cell>
          <cell r="E21" t="str">
            <v xml:space="preserve">Alto </v>
          </cell>
        </row>
        <row r="22">
          <cell r="D22" t="str">
            <v>Muy BajaCatastrófico</v>
          </cell>
          <cell r="E22" t="str">
            <v>Extremo</v>
          </cell>
        </row>
        <row r="23">
          <cell r="D23" t="str">
            <v>BajaLeve</v>
          </cell>
          <cell r="E23" t="str">
            <v>Bajo</v>
          </cell>
        </row>
        <row r="24">
          <cell r="D24" t="str">
            <v>BajaMenor</v>
          </cell>
          <cell r="E24" t="str">
            <v>Moderado</v>
          </cell>
        </row>
        <row r="25">
          <cell r="D25" t="str">
            <v>BajaModerado</v>
          </cell>
          <cell r="E25" t="str">
            <v>Moderado</v>
          </cell>
        </row>
        <row r="26">
          <cell r="D26" t="str">
            <v>BajaMayor</v>
          </cell>
          <cell r="E26" t="str">
            <v>Alto</v>
          </cell>
        </row>
        <row r="27">
          <cell r="D27" t="str">
            <v>BajaCatastrófico</v>
          </cell>
          <cell r="E27" t="str">
            <v>Extremo</v>
          </cell>
        </row>
        <row r="28">
          <cell r="D28" t="str">
            <v>MediaLeve</v>
          </cell>
          <cell r="E28" t="str">
            <v>Moderado</v>
          </cell>
        </row>
        <row r="29">
          <cell r="D29" t="str">
            <v>MediaMenor</v>
          </cell>
          <cell r="E29" t="str">
            <v>Moderado</v>
          </cell>
        </row>
        <row r="30">
          <cell r="D30" t="str">
            <v>MediaModerado</v>
          </cell>
          <cell r="E30" t="str">
            <v>Moderado</v>
          </cell>
        </row>
        <row r="31">
          <cell r="D31" t="str">
            <v>MediaMayor</v>
          </cell>
          <cell r="E31" t="str">
            <v>Alto</v>
          </cell>
        </row>
        <row r="32">
          <cell r="D32" t="str">
            <v>MediaCatastrófico</v>
          </cell>
          <cell r="E32" t="str">
            <v>Extremo</v>
          </cell>
        </row>
        <row r="33">
          <cell r="D33" t="str">
            <v>AltaLeve</v>
          </cell>
          <cell r="E33" t="str">
            <v>Moderado</v>
          </cell>
        </row>
        <row r="34">
          <cell r="D34" t="str">
            <v>AltaMenor</v>
          </cell>
          <cell r="E34" t="str">
            <v>Moderado</v>
          </cell>
        </row>
        <row r="35">
          <cell r="D35" t="str">
            <v>AltaModerado</v>
          </cell>
          <cell r="E35" t="str">
            <v>Alto</v>
          </cell>
        </row>
        <row r="36">
          <cell r="D36" t="str">
            <v>AltaMayor</v>
          </cell>
          <cell r="E36" t="str">
            <v>Alto</v>
          </cell>
        </row>
        <row r="37">
          <cell r="D37" t="str">
            <v>AltaCatastrófico</v>
          </cell>
          <cell r="E37" t="str">
            <v>Extremo</v>
          </cell>
        </row>
        <row r="38">
          <cell r="D38" t="str">
            <v>Muy AltaLeve</v>
          </cell>
          <cell r="E38" t="str">
            <v>Alto</v>
          </cell>
        </row>
        <row r="39">
          <cell r="D39" t="str">
            <v>Muy AltaMenor</v>
          </cell>
          <cell r="E39" t="str">
            <v>Alto</v>
          </cell>
        </row>
        <row r="40">
          <cell r="D40" t="str">
            <v>Muy AltaModerado</v>
          </cell>
          <cell r="E40" t="str">
            <v>Alto</v>
          </cell>
        </row>
        <row r="41">
          <cell r="D41" t="str">
            <v>Muy AltaMayor</v>
          </cell>
          <cell r="E41" t="str">
            <v>Alto</v>
          </cell>
        </row>
        <row r="42">
          <cell r="D42" t="str">
            <v>Muy AltaCatastrófico</v>
          </cell>
          <cell r="E42" t="str">
            <v>Extremo</v>
          </cell>
        </row>
      </sheetData>
      <sheetData sheetId="10"/>
      <sheetData sheetId="11"/>
      <sheetData sheetId="12"/>
      <sheetData sheetId="13"/>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 Presentacion "/>
      <sheetName val="Conceptos 37001"/>
      <sheetName val="2- Análisis de Contexto "/>
      <sheetName val="3- Estrategias"/>
      <sheetName val="4- Instructivo Riesgos "/>
      <sheetName val="5- Identificación de Riesgos"/>
      <sheetName val="6- Valoración Controles"/>
      <sheetName val="7- Mapa Final"/>
      <sheetName val="8- Políticas de Administración "/>
      <sheetName val="9- Matriz de Calor "/>
      <sheetName val="Seguimiento 1 Trimestre"/>
      <sheetName val="Seguimiento 2 Trimestre"/>
      <sheetName val="Seguimiento 3 Trimestre"/>
      <sheetName val="Seguimiento 4 Trimestre"/>
    </sheetNames>
    <sheetDataSet>
      <sheetData sheetId="0"/>
      <sheetData sheetId="1"/>
      <sheetData sheetId="2"/>
      <sheetData sheetId="3"/>
      <sheetData sheetId="4"/>
      <sheetData sheetId="5">
        <row r="50">
          <cell r="J50" t="str">
            <v xml:space="preserve">De la entidad y sector justicia a nivel nacional </v>
          </cell>
        </row>
        <row r="51">
          <cell r="J51" t="str">
            <v>Afectación al presupuesto en un valor ≥0,5%.</v>
          </cell>
        </row>
        <row r="52">
          <cell r="J52" t="str">
            <v>Incumplimiento del 20% de los indicadores del proceso</v>
          </cell>
        </row>
        <row r="53">
          <cell r="J53"/>
        </row>
        <row r="54">
          <cell r="J54"/>
        </row>
        <row r="55">
          <cell r="J55"/>
        </row>
        <row r="56">
          <cell r="J56"/>
        </row>
        <row r="57">
          <cell r="J57"/>
        </row>
        <row r="58">
          <cell r="J58"/>
        </row>
        <row r="59">
          <cell r="J59"/>
        </row>
        <row r="60">
          <cell r="J60" t="str">
            <v xml:space="preserve">De la entidad y sector justicia a nivel nacional </v>
          </cell>
        </row>
        <row r="61">
          <cell r="J61" t="str">
            <v>Afectación al presupuesto  en un valor  &lt;1% y ≥5%.</v>
          </cell>
        </row>
        <row r="62">
          <cell r="J62" t="str">
            <v>Incumplimiento del 20% de los indicadores del proceso</v>
          </cell>
        </row>
        <row r="63">
          <cell r="J63"/>
        </row>
        <row r="64">
          <cell r="J64"/>
        </row>
        <row r="65">
          <cell r="J65"/>
        </row>
        <row r="66">
          <cell r="J66"/>
        </row>
        <row r="67">
          <cell r="J67"/>
        </row>
        <row r="68">
          <cell r="J68"/>
        </row>
        <row r="69">
          <cell r="J69"/>
        </row>
      </sheetData>
      <sheetData sheetId="6"/>
      <sheetData sheetId="7"/>
      <sheetData sheetId="8">
        <row r="6">
          <cell r="B6" t="str">
            <v>Muy Baja</v>
          </cell>
          <cell r="C6" t="str">
            <v>Resultados entre 0- 4%</v>
          </cell>
          <cell r="D6">
            <v>0.04</v>
          </cell>
          <cell r="E6" t="str">
            <v>Puede ocurrir solo en circunstancias excepcionales</v>
          </cell>
          <cell r="F6">
            <v>1</v>
          </cell>
        </row>
        <row r="7">
          <cell r="B7" t="str">
            <v>Baja</v>
          </cell>
          <cell r="C7" t="str">
            <v>Resultados entre 5%- 9%</v>
          </cell>
          <cell r="D7">
            <v>0.09</v>
          </cell>
          <cell r="E7" t="str">
            <v xml:space="preserve"> Puede ocurrir en algún momento</v>
          </cell>
          <cell r="F7">
            <v>2</v>
          </cell>
        </row>
        <row r="8">
          <cell r="B8" t="str">
            <v>Media</v>
          </cell>
          <cell r="C8" t="str">
            <v>Resultados entre 10%- 29%</v>
          </cell>
          <cell r="D8">
            <v>0.28999999999999998</v>
          </cell>
          <cell r="E8" t="str">
            <v xml:space="preserve"> Podría ocurrir en algún momento</v>
          </cell>
          <cell r="F8">
            <v>3</v>
          </cell>
        </row>
        <row r="9">
          <cell r="B9" t="str">
            <v>Alta</v>
          </cell>
          <cell r="C9" t="str">
            <v>Resultados entre 30% - 49%</v>
          </cell>
          <cell r="D9">
            <v>0.49</v>
          </cell>
          <cell r="E9" t="str">
            <v>Probablemente ocurrirá en la mayoria de las circunstancias</v>
          </cell>
          <cell r="F9">
            <v>4</v>
          </cell>
        </row>
        <row r="10">
          <cell r="B10" t="str">
            <v>Muy Alta</v>
          </cell>
          <cell r="C10" t="str">
            <v>Resultados entre 50% - 100%</v>
          </cell>
          <cell r="D10">
            <v>1</v>
          </cell>
          <cell r="E10" t="str">
            <v>Se espera que ocurra en la mayoría de las circunstancias</v>
          </cell>
          <cell r="F10">
            <v>5</v>
          </cell>
        </row>
        <row r="16">
          <cell r="B16"/>
          <cell r="C16" t="str">
            <v>Afectación de reputacion,imagén,  credibilidad, satisfacción de usuarios y PI</v>
          </cell>
          <cell r="D16"/>
          <cell r="E16"/>
          <cell r="F16"/>
        </row>
        <row r="17">
          <cell r="B17" t="str">
            <v>Leve</v>
          </cell>
          <cell r="C17" t="str">
            <v xml:space="preserve">De un área del nivel central, seccional o despacho judicial </v>
          </cell>
          <cell r="D17"/>
          <cell r="E17"/>
          <cell r="F17">
            <v>1</v>
          </cell>
        </row>
        <row r="18">
          <cell r="B18" t="str">
            <v>Menor</v>
          </cell>
          <cell r="C18" t="str">
            <v xml:space="preserve">De la entidad, seccional, despachos a nivel local o municipal </v>
          </cell>
          <cell r="D18"/>
          <cell r="E18"/>
          <cell r="F18">
            <v>2</v>
          </cell>
        </row>
        <row r="19">
          <cell r="B19" t="str">
            <v>Moderado</v>
          </cell>
          <cell r="C19" t="str">
            <v xml:space="preserve">De la entidad, seccional, despachos a nivel departamental </v>
          </cell>
          <cell r="D19"/>
          <cell r="E19"/>
          <cell r="F19">
            <v>3</v>
          </cell>
        </row>
        <row r="20">
          <cell r="B20" t="str">
            <v>Mayor</v>
          </cell>
          <cell r="C20" t="str">
            <v xml:space="preserve">De la entidad y sector justicia a nivel nacional </v>
          </cell>
          <cell r="D20"/>
          <cell r="E20"/>
          <cell r="F20">
            <v>4</v>
          </cell>
        </row>
        <row r="21">
          <cell r="B21" t="str">
            <v>Catastrófico</v>
          </cell>
          <cell r="C21" t="str">
            <v xml:space="preserve">De la entidad y sector justicia a nivel internacional </v>
          </cell>
          <cell r="D21"/>
          <cell r="E21"/>
          <cell r="F21">
            <v>5</v>
          </cell>
        </row>
        <row r="22">
          <cell r="B22"/>
          <cell r="C22"/>
          <cell r="D22"/>
          <cell r="E22"/>
          <cell r="F22"/>
        </row>
        <row r="23">
          <cell r="B23"/>
          <cell r="C23"/>
          <cell r="D23"/>
          <cell r="E23"/>
          <cell r="F23"/>
        </row>
        <row r="24">
          <cell r="B24"/>
          <cell r="C24" t="str">
            <v>Afectación Económica</v>
          </cell>
          <cell r="D24"/>
          <cell r="E24"/>
          <cell r="F24"/>
        </row>
        <row r="25">
          <cell r="B25" t="str">
            <v>Leve</v>
          </cell>
          <cell r="C25" t="str">
            <v>Afectación al presupuesto en un valor ≥0,5%.</v>
          </cell>
          <cell r="D25"/>
          <cell r="E25"/>
          <cell r="F25">
            <v>1</v>
          </cell>
        </row>
        <row r="26">
          <cell r="B26" t="str">
            <v>Menor</v>
          </cell>
          <cell r="C26" t="str">
            <v>Afectación al presupuesto en un valor &lt;0,5% y ≥1%.</v>
          </cell>
          <cell r="D26"/>
          <cell r="E26"/>
          <cell r="F26">
            <v>2</v>
          </cell>
        </row>
        <row r="27">
          <cell r="B27" t="str">
            <v>Moderado</v>
          </cell>
          <cell r="C27" t="str">
            <v>Afectación al presupuesto  en un valor  &lt;1% y ≥5%.</v>
          </cell>
          <cell r="D27"/>
          <cell r="E27"/>
          <cell r="F27">
            <v>3</v>
          </cell>
        </row>
        <row r="28">
          <cell r="B28" t="str">
            <v>Mayor</v>
          </cell>
          <cell r="C28" t="str">
            <v>Afectación al  presupuesto en un valor  &lt;5% y  ≥20%.</v>
          </cell>
          <cell r="D28"/>
          <cell r="E28"/>
          <cell r="F28">
            <v>4</v>
          </cell>
        </row>
        <row r="29">
          <cell r="B29" t="str">
            <v>Catastrófico</v>
          </cell>
          <cell r="C29" t="str">
            <v>Afectación al presupuesto en un valor ≥50%.</v>
          </cell>
          <cell r="D29"/>
          <cell r="E29"/>
          <cell r="F29">
            <v>5</v>
          </cell>
        </row>
        <row r="30">
          <cell r="B30"/>
          <cell r="C30"/>
          <cell r="D30"/>
          <cell r="E30"/>
          <cell r="F30"/>
        </row>
        <row r="31">
          <cell r="B31"/>
          <cell r="C31"/>
          <cell r="D31"/>
          <cell r="E31"/>
          <cell r="F31"/>
        </row>
        <row r="32">
          <cell r="B32"/>
          <cell r="C32" t="str">
            <v>Incumplimiento de las metas establecidas</v>
          </cell>
          <cell r="D32"/>
          <cell r="E32"/>
          <cell r="F32"/>
        </row>
        <row r="33">
          <cell r="B33" t="str">
            <v>Leve</v>
          </cell>
          <cell r="C33" t="str">
            <v>Incumplimiento del 20% de los indicadores del proceso</v>
          </cell>
          <cell r="D33"/>
          <cell r="E33"/>
          <cell r="F33">
            <v>1</v>
          </cell>
        </row>
        <row r="34">
          <cell r="B34" t="str">
            <v>Menor</v>
          </cell>
          <cell r="C34" t="str">
            <v>Incumplimiento del 40% de los indicadores del proceso</v>
          </cell>
          <cell r="D34"/>
          <cell r="E34"/>
          <cell r="F34">
            <v>2</v>
          </cell>
        </row>
        <row r="35">
          <cell r="B35" t="str">
            <v>Moderado</v>
          </cell>
          <cell r="C35" t="str">
            <v>Incumplimiento del 60% de los indicadores del proceso</v>
          </cell>
          <cell r="D35"/>
          <cell r="E35"/>
          <cell r="F35">
            <v>3</v>
          </cell>
        </row>
        <row r="36">
          <cell r="B36" t="str">
            <v>Mayor</v>
          </cell>
          <cell r="C36" t="str">
            <v>Incumplimiento del 80% de los indicadores del proceso</v>
          </cell>
          <cell r="D36"/>
          <cell r="E36"/>
          <cell r="F36">
            <v>4</v>
          </cell>
        </row>
        <row r="37">
          <cell r="B37" t="str">
            <v>Catastrófico</v>
          </cell>
          <cell r="C37" t="str">
            <v>Incumplimiento del 100% de los indicadores del proceso</v>
          </cell>
          <cell r="D37"/>
          <cell r="E37"/>
          <cell r="F37">
            <v>5</v>
          </cell>
        </row>
        <row r="38">
          <cell r="B38"/>
          <cell r="C38"/>
          <cell r="D38"/>
          <cell r="E38"/>
          <cell r="F38"/>
        </row>
        <row r="39">
          <cell r="B39"/>
          <cell r="C39"/>
          <cell r="D39"/>
          <cell r="E39"/>
          <cell r="F39"/>
        </row>
        <row r="40">
          <cell r="B40"/>
          <cell r="C40" t="str">
            <v>Interrupción o afectación en la prestación del servicio judicial</v>
          </cell>
          <cell r="D40"/>
          <cell r="E40"/>
          <cell r="F40"/>
        </row>
        <row r="41">
          <cell r="B41" t="str">
            <v>Leve</v>
          </cell>
          <cell r="C41" t="str">
            <v xml:space="preserve">Entre  0 a 48 horas habiles al año </v>
          </cell>
          <cell r="D41"/>
          <cell r="E41"/>
          <cell r="F41">
            <v>1</v>
          </cell>
        </row>
        <row r="42">
          <cell r="B42" t="str">
            <v>Menor</v>
          </cell>
          <cell r="C42" t="str">
            <v xml:space="preserve">Entre 49 a 96 horas  habiles al año  </v>
          </cell>
          <cell r="D42"/>
          <cell r="E42"/>
          <cell r="F42">
            <v>2</v>
          </cell>
        </row>
        <row r="43">
          <cell r="B43" t="str">
            <v>Moderado</v>
          </cell>
          <cell r="C43" t="str">
            <v xml:space="preserve">Entre  97 a 144 horas   habiles al año  </v>
          </cell>
          <cell r="D43"/>
          <cell r="E43"/>
          <cell r="F43">
            <v>3</v>
          </cell>
        </row>
        <row r="44">
          <cell r="B44" t="str">
            <v>Mayor</v>
          </cell>
          <cell r="C44" t="str">
            <v>Entre  145 a 192 horas  hábiles al año</v>
          </cell>
          <cell r="D44"/>
          <cell r="E44"/>
          <cell r="F44">
            <v>4</v>
          </cell>
        </row>
        <row r="45">
          <cell r="B45" t="str">
            <v>Catastrófico</v>
          </cell>
          <cell r="C45" t="str">
            <v xml:space="preserve">Entre e 193 a 240 horas  habiles al año   </v>
          </cell>
          <cell r="D45"/>
          <cell r="E45"/>
          <cell r="F45">
            <v>5</v>
          </cell>
        </row>
        <row r="46">
          <cell r="B46"/>
          <cell r="C46" t="str">
            <v xml:space="preserve">     El riesgo afecta la imagen de la entidad con algunos usuarios de relevancia frente al logro de los objetivos</v>
          </cell>
          <cell r="D46"/>
          <cell r="F46"/>
        </row>
        <row r="47">
          <cell r="B47"/>
          <cell r="C47"/>
          <cell r="D47"/>
          <cell r="F47"/>
        </row>
        <row r="48">
          <cell r="B48"/>
          <cell r="C48" t="str">
            <v>Interrupción o afectación en la prestación del servicio administrativo</v>
          </cell>
          <cell r="D48"/>
          <cell r="E48"/>
          <cell r="F48"/>
        </row>
        <row r="49">
          <cell r="B49" t="str">
            <v>Leve</v>
          </cell>
          <cell r="C49" t="str">
            <v>Entre 0 a 96 horas habiles al año  o afectación minima</v>
          </cell>
          <cell r="D49"/>
          <cell r="E49"/>
          <cell r="F49">
            <v>1</v>
          </cell>
        </row>
        <row r="50">
          <cell r="B50" t="str">
            <v>Menor</v>
          </cell>
          <cell r="C50" t="str">
            <v>Entre e 97 a 192 horas  habiles al año o afectación baja</v>
          </cell>
          <cell r="D50"/>
          <cell r="E50"/>
          <cell r="F50">
            <v>2</v>
          </cell>
        </row>
        <row r="51">
          <cell r="B51" t="str">
            <v>Moderado</v>
          </cell>
          <cell r="C51" t="str">
            <v>Entre 193 a 288 horas   habiles al año  o afectación media</v>
          </cell>
          <cell r="D51"/>
          <cell r="E51"/>
          <cell r="F51">
            <v>3</v>
          </cell>
        </row>
        <row r="52">
          <cell r="B52" t="str">
            <v>Mayor</v>
          </cell>
          <cell r="C52" t="str">
            <v>Entre  289 a 384 horas o afectación alta</v>
          </cell>
          <cell r="D52"/>
          <cell r="E52"/>
          <cell r="F52">
            <v>4</v>
          </cell>
        </row>
        <row r="53">
          <cell r="B53" t="str">
            <v>Catastrófico</v>
          </cell>
          <cell r="C53" t="str">
            <v>Entre  385 a 540 horas  habiles al año  o afectación extrema</v>
          </cell>
          <cell r="D53"/>
          <cell r="E53"/>
          <cell r="F53">
            <v>5</v>
          </cell>
        </row>
        <row r="54">
          <cell r="B54"/>
          <cell r="C54"/>
          <cell r="D54"/>
          <cell r="E54"/>
          <cell r="F54"/>
        </row>
        <row r="56">
          <cell r="B56"/>
          <cell r="C56" t="str">
            <v>Afectación Ambiental</v>
          </cell>
          <cell r="D56"/>
          <cell r="E56"/>
          <cell r="F56"/>
        </row>
        <row r="57">
          <cell r="B57" t="str">
            <v>Leve</v>
          </cell>
          <cell r="C57" t="str">
            <v xml:space="preserve">Si el hecho llegara a presentarse, tendría consecuencias o efectos mínimos sobre la entidad.
</v>
          </cell>
          <cell r="D57"/>
          <cell r="E57"/>
          <cell r="F57">
            <v>1</v>
          </cell>
        </row>
        <row r="58">
          <cell r="B58" t="str">
            <v>Menor</v>
          </cell>
          <cell r="C58" t="str">
            <v xml:space="preserve">Si el hecho llegara a presentarse, tendría bajo impacto o efecto sobre la entidad.
</v>
          </cell>
          <cell r="D58"/>
          <cell r="E58"/>
          <cell r="F58">
            <v>2</v>
          </cell>
        </row>
        <row r="59">
          <cell r="B59" t="str">
            <v>Moderado</v>
          </cell>
          <cell r="C59" t="str">
            <v xml:space="preserve">Si el hecho llegara a presentarse, tendría medianas consecuencias o efectos sobre la entidad.
</v>
          </cell>
          <cell r="D59"/>
          <cell r="E59"/>
          <cell r="F59">
            <v>3</v>
          </cell>
        </row>
        <row r="60">
          <cell r="B60" t="str">
            <v>Mayor</v>
          </cell>
          <cell r="C60" t="str">
            <v xml:space="preserve">Si el hecho llegara a presentarse, tendría altas consecuencias o efectos sobre la entidad
</v>
          </cell>
          <cell r="D60"/>
          <cell r="E60"/>
          <cell r="F60">
            <v>4</v>
          </cell>
        </row>
        <row r="61">
          <cell r="B61" t="str">
            <v>Catastrófico</v>
          </cell>
          <cell r="C61" t="str">
            <v xml:space="preserve">Si el hecho llegara a presentarse, tendría desastrosas consecuencias o efectos sobre la entidad.
</v>
          </cell>
          <cell r="D61"/>
          <cell r="E61"/>
          <cell r="F61">
            <v>5</v>
          </cell>
        </row>
        <row r="62">
          <cell r="E62"/>
        </row>
        <row r="63">
          <cell r="E63"/>
        </row>
        <row r="64">
          <cell r="E64"/>
        </row>
      </sheetData>
      <sheetData sheetId="9">
        <row r="18">
          <cell r="D18" t="str">
            <v>Muy BajaLeve</v>
          </cell>
          <cell r="E18" t="str">
            <v>Bajo</v>
          </cell>
        </row>
        <row r="19">
          <cell r="D19" t="str">
            <v>Muy BajaMenor</v>
          </cell>
          <cell r="E19" t="str">
            <v>Bajo</v>
          </cell>
        </row>
        <row r="20">
          <cell r="D20" t="str">
            <v>Muy BajaModerado</v>
          </cell>
          <cell r="E20" t="str">
            <v>Moderado</v>
          </cell>
        </row>
        <row r="21">
          <cell r="D21" t="str">
            <v>Muy BajaMayor</v>
          </cell>
          <cell r="E21" t="str">
            <v xml:space="preserve">Alto </v>
          </cell>
        </row>
        <row r="22">
          <cell r="D22" t="str">
            <v>Muy BajaCatastrófico</v>
          </cell>
          <cell r="E22" t="str">
            <v>Extremo</v>
          </cell>
        </row>
        <row r="23">
          <cell r="D23" t="str">
            <v>BajaLeve</v>
          </cell>
          <cell r="E23" t="str">
            <v>Bajo</v>
          </cell>
        </row>
        <row r="24">
          <cell r="D24" t="str">
            <v>BajaMenor</v>
          </cell>
          <cell r="E24" t="str">
            <v>Moderado</v>
          </cell>
        </row>
        <row r="25">
          <cell r="D25" t="str">
            <v>BajaModerado</v>
          </cell>
          <cell r="E25" t="str">
            <v>Moderado</v>
          </cell>
        </row>
        <row r="26">
          <cell r="D26" t="str">
            <v>BajaMayor</v>
          </cell>
          <cell r="E26" t="str">
            <v>Alto</v>
          </cell>
        </row>
        <row r="27">
          <cell r="D27" t="str">
            <v>BajaCatastrófico</v>
          </cell>
          <cell r="E27" t="str">
            <v>Extremo</v>
          </cell>
        </row>
        <row r="28">
          <cell r="D28" t="str">
            <v>MediaLeve</v>
          </cell>
          <cell r="E28" t="str">
            <v>Moderado</v>
          </cell>
        </row>
        <row r="29">
          <cell r="D29" t="str">
            <v>MediaMenor</v>
          </cell>
          <cell r="E29" t="str">
            <v>Moderado</v>
          </cell>
        </row>
        <row r="30">
          <cell r="D30" t="str">
            <v>MediaModerado</v>
          </cell>
          <cell r="E30" t="str">
            <v>Moderado</v>
          </cell>
        </row>
        <row r="31">
          <cell r="D31" t="str">
            <v>MediaMayor</v>
          </cell>
          <cell r="E31" t="str">
            <v>Alto</v>
          </cell>
        </row>
        <row r="32">
          <cell r="D32" t="str">
            <v>MediaCatastrófico</v>
          </cell>
          <cell r="E32" t="str">
            <v>Extremo</v>
          </cell>
        </row>
        <row r="33">
          <cell r="D33" t="str">
            <v>AltaLeve</v>
          </cell>
          <cell r="E33" t="str">
            <v>Moderado</v>
          </cell>
        </row>
        <row r="34">
          <cell r="D34" t="str">
            <v>AltaMenor</v>
          </cell>
          <cell r="E34" t="str">
            <v>Moderado</v>
          </cell>
        </row>
        <row r="35">
          <cell r="D35" t="str">
            <v>AltaModerado</v>
          </cell>
          <cell r="E35" t="str">
            <v>Alto</v>
          </cell>
        </row>
        <row r="36">
          <cell r="D36" t="str">
            <v>AltaMayor</v>
          </cell>
          <cell r="E36" t="str">
            <v>Alto</v>
          </cell>
        </row>
        <row r="37">
          <cell r="D37" t="str">
            <v>AltaCatastrófico</v>
          </cell>
          <cell r="E37" t="str">
            <v>Extremo</v>
          </cell>
        </row>
        <row r="38">
          <cell r="D38" t="str">
            <v>Muy AltaLeve</v>
          </cell>
          <cell r="E38" t="str">
            <v>Alto</v>
          </cell>
        </row>
        <row r="39">
          <cell r="D39" t="str">
            <v>Muy AltaMenor</v>
          </cell>
          <cell r="E39" t="str">
            <v>Alto</v>
          </cell>
        </row>
        <row r="40">
          <cell r="D40" t="str">
            <v>Muy AltaModerado</v>
          </cell>
          <cell r="E40" t="str">
            <v>Alto</v>
          </cell>
        </row>
        <row r="41">
          <cell r="D41" t="str">
            <v>Muy AltaMayor</v>
          </cell>
          <cell r="E41" t="str">
            <v>Alto</v>
          </cell>
        </row>
        <row r="42">
          <cell r="D42" t="str">
            <v>Muy AltaCatastrófico</v>
          </cell>
          <cell r="E42" t="str">
            <v>Extremo</v>
          </cell>
        </row>
      </sheetData>
      <sheetData sheetId="10"/>
      <sheetData sheetId="11"/>
      <sheetData sheetId="12"/>
      <sheetData sheetId="13"/>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pageSetUpPr fitToPage="1"/>
  </sheetPr>
  <dimension ref="A1:I24"/>
  <sheetViews>
    <sheetView showGridLines="0" topLeftCell="A16" zoomScale="90" zoomScaleNormal="90" workbookViewId="0">
      <selection activeCell="B16" sqref="B16:I16"/>
    </sheetView>
  </sheetViews>
  <sheetFormatPr baseColWidth="10" defaultColWidth="11.42578125" defaultRowHeight="15"/>
  <cols>
    <col min="1" max="1" width="28.140625" customWidth="1"/>
    <col min="2" max="2" width="18" customWidth="1"/>
    <col min="3" max="3" width="34.140625" style="6" customWidth="1"/>
    <col min="4" max="5" width="34.140625" customWidth="1"/>
    <col min="6" max="8" width="12.42578125" customWidth="1"/>
  </cols>
  <sheetData>
    <row r="1" spans="1:9" ht="42" customHeight="1">
      <c r="A1" s="314"/>
      <c r="B1" s="314"/>
      <c r="C1" s="314"/>
      <c r="D1" s="314"/>
      <c r="E1" s="314"/>
      <c r="F1" s="314"/>
    </row>
    <row r="5" spans="1:9">
      <c r="D5" s="15"/>
      <c r="E5" s="15"/>
      <c r="F5" s="15"/>
      <c r="G5" s="15"/>
      <c r="H5" s="15"/>
    </row>
    <row r="6" spans="1:9">
      <c r="D6" s="15"/>
      <c r="E6" s="15"/>
      <c r="F6" s="15"/>
      <c r="G6" s="15"/>
      <c r="H6" s="15"/>
    </row>
    <row r="7" spans="1:9" ht="33.75">
      <c r="A7" s="315" t="s">
        <v>0</v>
      </c>
      <c r="B7" s="315"/>
      <c r="C7" s="315"/>
      <c r="D7" s="315"/>
      <c r="E7" s="315"/>
      <c r="F7" s="315"/>
      <c r="G7" s="315"/>
      <c r="H7" s="315"/>
      <c r="I7" s="315"/>
    </row>
    <row r="9" spans="1:9" s="7" customFormat="1" ht="81.75" customHeight="1">
      <c r="A9" s="8" t="s">
        <v>1</v>
      </c>
      <c r="B9" s="316" t="s">
        <v>460</v>
      </c>
      <c r="C9" s="316"/>
      <c r="D9" s="316"/>
      <c r="E9" s="316"/>
      <c r="F9" s="316"/>
      <c r="G9" s="316"/>
      <c r="H9" s="316"/>
      <c r="I9" s="316"/>
    </row>
    <row r="10" spans="1:9" s="7" customFormat="1" ht="16.899999999999999" customHeight="1">
      <c r="A10" s="13"/>
      <c r="B10" s="14"/>
      <c r="C10" s="14"/>
      <c r="D10" s="13"/>
      <c r="E10" s="12"/>
    </row>
    <row r="11" spans="1:9" s="7" customFormat="1" ht="84" customHeight="1">
      <c r="A11" s="8" t="s">
        <v>2</v>
      </c>
      <c r="B11" s="9" t="s">
        <v>483</v>
      </c>
      <c r="C11" s="313" t="s">
        <v>482</v>
      </c>
      <c r="D11" s="313"/>
      <c r="E11" s="313"/>
      <c r="F11" s="313"/>
      <c r="G11" s="313"/>
      <c r="H11" s="313"/>
      <c r="I11" s="313"/>
    </row>
    <row r="12" spans="1:9" ht="32.25" customHeight="1">
      <c r="A12" s="11"/>
    </row>
    <row r="13" spans="1:9" ht="32.25" customHeight="1">
      <c r="A13" s="10" t="s">
        <v>4</v>
      </c>
      <c r="B13" s="312"/>
      <c r="C13" s="312"/>
      <c r="D13" s="312"/>
      <c r="E13" s="312"/>
      <c r="F13" s="312"/>
      <c r="G13" s="312"/>
      <c r="H13" s="312"/>
      <c r="I13" s="312"/>
    </row>
    <row r="14" spans="1:9" s="7" customFormat="1" ht="69" customHeight="1">
      <c r="A14" s="10" t="s">
        <v>6</v>
      </c>
      <c r="B14" s="313"/>
      <c r="C14" s="313"/>
      <c r="D14" s="313"/>
      <c r="E14" s="313"/>
      <c r="F14" s="313"/>
      <c r="G14" s="313"/>
      <c r="H14" s="313"/>
      <c r="I14" s="313"/>
    </row>
    <row r="15" spans="1:9" s="7" customFormat="1" ht="54" customHeight="1">
      <c r="A15" s="10" t="s">
        <v>7</v>
      </c>
      <c r="B15" s="313" t="s">
        <v>5</v>
      </c>
      <c r="C15" s="313"/>
      <c r="D15" s="313"/>
      <c r="E15" s="313"/>
      <c r="F15" s="313"/>
      <c r="G15" s="313"/>
      <c r="H15" s="313"/>
      <c r="I15" s="313"/>
    </row>
    <row r="16" spans="1:9" s="7" customFormat="1" ht="54" customHeight="1">
      <c r="A16" s="8" t="s">
        <v>8</v>
      </c>
      <c r="B16" s="313"/>
      <c r="C16" s="313"/>
      <c r="D16" s="313"/>
      <c r="E16" s="313"/>
      <c r="F16" s="313"/>
      <c r="G16" s="313"/>
      <c r="H16" s="313"/>
      <c r="I16" s="313"/>
    </row>
    <row r="18" spans="1:9" s="7" customFormat="1" ht="54.75" customHeight="1">
      <c r="A18" s="8" t="s">
        <v>9</v>
      </c>
      <c r="B18" s="311" t="s">
        <v>461</v>
      </c>
      <c r="C18" s="311"/>
      <c r="D18" s="311"/>
      <c r="E18" s="311"/>
      <c r="F18" s="311"/>
      <c r="G18" s="311"/>
      <c r="H18" s="311"/>
      <c r="I18" s="311"/>
    </row>
    <row r="21" spans="1:9">
      <c r="B21" s="266" t="s">
        <v>10</v>
      </c>
      <c r="C21" s="267" t="s">
        <v>11</v>
      </c>
      <c r="D21" s="267" t="s">
        <v>12</v>
      </c>
      <c r="E21" s="267" t="s">
        <v>13</v>
      </c>
    </row>
    <row r="22" spans="1:9">
      <c r="B22" s="268" t="s">
        <v>14</v>
      </c>
      <c r="C22" s="269" t="s">
        <v>15</v>
      </c>
      <c r="D22" s="269" t="s">
        <v>16</v>
      </c>
      <c r="E22" s="269" t="s">
        <v>17</v>
      </c>
    </row>
    <row r="23" spans="1:9">
      <c r="B23" s="270" t="s">
        <v>18</v>
      </c>
      <c r="C23" s="271" t="s">
        <v>9</v>
      </c>
      <c r="D23" s="271" t="s">
        <v>9</v>
      </c>
      <c r="E23" s="271" t="s">
        <v>9</v>
      </c>
    </row>
    <row r="24" spans="1:9">
      <c r="B24" s="268">
        <v>1</v>
      </c>
      <c r="C24" s="269" t="s">
        <v>19</v>
      </c>
      <c r="D24" s="269" t="s">
        <v>20</v>
      </c>
      <c r="E24" s="269" t="s">
        <v>21</v>
      </c>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rintOptions horizontalCentered="1"/>
  <pageMargins left="0.70866141732283472" right="0.70866141732283472" top="0.74803149606299213" bottom="0.74803149606299213" header="0.31496062992125984" footer="0.31496062992125984"/>
  <pageSetup scale="85" fitToHeight="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E6F3CA-4D62-4428-A5B9-D45D16426C92}">
  <dimension ref="B2:J30"/>
  <sheetViews>
    <sheetView workbookViewId="0">
      <selection activeCell="B22" sqref="B22:J30"/>
    </sheetView>
  </sheetViews>
  <sheetFormatPr baseColWidth="10" defaultColWidth="11.42578125" defaultRowHeight="15"/>
  <sheetData>
    <row r="2" spans="2:10" ht="18.75">
      <c r="B2" s="317" t="s">
        <v>22</v>
      </c>
      <c r="C2" s="317"/>
      <c r="D2" s="317"/>
      <c r="E2" s="317"/>
      <c r="F2" s="317"/>
      <c r="G2" s="317"/>
      <c r="H2" s="317"/>
      <c r="I2" s="317"/>
      <c r="J2" s="317"/>
    </row>
    <row r="3" spans="2:10" ht="15.75" thickBot="1"/>
    <row r="4" spans="2:10">
      <c r="B4" s="318" t="s">
        <v>23</v>
      </c>
      <c r="C4" s="319"/>
      <c r="D4" s="319"/>
      <c r="E4" s="319"/>
      <c r="F4" s="319"/>
      <c r="G4" s="319"/>
      <c r="H4" s="319"/>
      <c r="I4" s="319"/>
      <c r="J4" s="320"/>
    </row>
    <row r="5" spans="2:10">
      <c r="B5" s="321"/>
      <c r="C5" s="322"/>
      <c r="D5" s="322"/>
      <c r="E5" s="322"/>
      <c r="F5" s="322"/>
      <c r="G5" s="322"/>
      <c r="H5" s="322"/>
      <c r="I5" s="322"/>
      <c r="J5" s="323"/>
    </row>
    <row r="6" spans="2:10">
      <c r="B6" s="321"/>
      <c r="C6" s="322"/>
      <c r="D6" s="322"/>
      <c r="E6" s="322"/>
      <c r="F6" s="322"/>
      <c r="G6" s="322"/>
      <c r="H6" s="322"/>
      <c r="I6" s="322"/>
      <c r="J6" s="323"/>
    </row>
    <row r="7" spans="2:10" ht="15.75" thickBot="1">
      <c r="B7" s="324"/>
      <c r="C7" s="325"/>
      <c r="D7" s="325"/>
      <c r="E7" s="325"/>
      <c r="F7" s="325"/>
      <c r="G7" s="325"/>
      <c r="H7" s="325"/>
      <c r="I7" s="325"/>
      <c r="J7" s="326"/>
    </row>
    <row r="9" spans="2:10">
      <c r="B9" s="327" t="s">
        <v>24</v>
      </c>
      <c r="C9" s="328"/>
      <c r="D9" s="328"/>
      <c r="E9" s="328"/>
      <c r="F9" s="328"/>
      <c r="G9" s="328"/>
      <c r="H9" s="328"/>
      <c r="I9" s="328"/>
      <c r="J9" s="329"/>
    </row>
    <row r="10" spans="2:10">
      <c r="B10" s="330"/>
      <c r="C10" s="322"/>
      <c r="D10" s="322"/>
      <c r="E10" s="322"/>
      <c r="F10" s="322"/>
      <c r="G10" s="322"/>
      <c r="H10" s="322"/>
      <c r="I10" s="322"/>
      <c r="J10" s="331"/>
    </row>
    <row r="11" spans="2:10">
      <c r="B11" s="330"/>
      <c r="C11" s="322"/>
      <c r="D11" s="322"/>
      <c r="E11" s="322"/>
      <c r="F11" s="322"/>
      <c r="G11" s="322"/>
      <c r="H11" s="322"/>
      <c r="I11" s="322"/>
      <c r="J11" s="331"/>
    </row>
    <row r="12" spans="2:10">
      <c r="B12" s="330"/>
      <c r="C12" s="322"/>
      <c r="D12" s="322"/>
      <c r="E12" s="322"/>
      <c r="F12" s="322"/>
      <c r="G12" s="322"/>
      <c r="H12" s="322"/>
      <c r="I12" s="322"/>
      <c r="J12" s="331"/>
    </row>
    <row r="13" spans="2:10">
      <c r="B13" s="330"/>
      <c r="C13" s="322"/>
      <c r="D13" s="322"/>
      <c r="E13" s="322"/>
      <c r="F13" s="322"/>
      <c r="G13" s="322"/>
      <c r="H13" s="322"/>
      <c r="I13" s="322"/>
      <c r="J13" s="331"/>
    </row>
    <row r="14" spans="2:10">
      <c r="B14" s="330"/>
      <c r="C14" s="322"/>
      <c r="D14" s="322"/>
      <c r="E14" s="322"/>
      <c r="F14" s="322"/>
      <c r="G14" s="322"/>
      <c r="H14" s="322"/>
      <c r="I14" s="322"/>
      <c r="J14" s="331"/>
    </row>
    <row r="15" spans="2:10">
      <c r="B15" s="332"/>
      <c r="C15" s="333"/>
      <c r="D15" s="333"/>
      <c r="E15" s="333"/>
      <c r="F15" s="333"/>
      <c r="G15" s="333"/>
      <c r="H15" s="333"/>
      <c r="I15" s="333"/>
      <c r="J15" s="334"/>
    </row>
    <row r="17" spans="2:10">
      <c r="B17" s="327" t="s">
        <v>25</v>
      </c>
      <c r="C17" s="328"/>
      <c r="D17" s="328"/>
      <c r="E17" s="328"/>
      <c r="F17" s="328"/>
      <c r="G17" s="328"/>
      <c r="H17" s="328"/>
      <c r="I17" s="328"/>
      <c r="J17" s="329"/>
    </row>
    <row r="18" spans="2:10">
      <c r="B18" s="330"/>
      <c r="C18" s="322"/>
      <c r="D18" s="322"/>
      <c r="E18" s="322"/>
      <c r="F18" s="322"/>
      <c r="G18" s="322"/>
      <c r="H18" s="322"/>
      <c r="I18" s="322"/>
      <c r="J18" s="331"/>
    </row>
    <row r="19" spans="2:10">
      <c r="B19" s="330"/>
      <c r="C19" s="322"/>
      <c r="D19" s="322"/>
      <c r="E19" s="322"/>
      <c r="F19" s="322"/>
      <c r="G19" s="322"/>
      <c r="H19" s="322"/>
      <c r="I19" s="322"/>
      <c r="J19" s="331"/>
    </row>
    <row r="20" spans="2:10">
      <c r="B20" s="332"/>
      <c r="C20" s="333"/>
      <c r="D20" s="333"/>
      <c r="E20" s="333"/>
      <c r="F20" s="333"/>
      <c r="G20" s="333"/>
      <c r="H20" s="333"/>
      <c r="I20" s="333"/>
      <c r="J20" s="334"/>
    </row>
    <row r="22" spans="2:10">
      <c r="B22" s="327" t="s">
        <v>26</v>
      </c>
      <c r="C22" s="328"/>
      <c r="D22" s="328"/>
      <c r="E22" s="328"/>
      <c r="F22" s="328"/>
      <c r="G22" s="328"/>
      <c r="H22" s="328"/>
      <c r="I22" s="328"/>
      <c r="J22" s="329"/>
    </row>
    <row r="23" spans="2:10">
      <c r="B23" s="330"/>
      <c r="C23" s="322"/>
      <c r="D23" s="322"/>
      <c r="E23" s="322"/>
      <c r="F23" s="322"/>
      <c r="G23" s="322"/>
      <c r="H23" s="322"/>
      <c r="I23" s="322"/>
      <c r="J23" s="331"/>
    </row>
    <row r="24" spans="2:10">
      <c r="B24" s="330"/>
      <c r="C24" s="322"/>
      <c r="D24" s="322"/>
      <c r="E24" s="322"/>
      <c r="F24" s="322"/>
      <c r="G24" s="322"/>
      <c r="H24" s="322"/>
      <c r="I24" s="322"/>
      <c r="J24" s="331"/>
    </row>
    <row r="25" spans="2:10">
      <c r="B25" s="330"/>
      <c r="C25" s="322"/>
      <c r="D25" s="322"/>
      <c r="E25" s="322"/>
      <c r="F25" s="322"/>
      <c r="G25" s="322"/>
      <c r="H25" s="322"/>
      <c r="I25" s="322"/>
      <c r="J25" s="331"/>
    </row>
    <row r="26" spans="2:10">
      <c r="B26" s="330"/>
      <c r="C26" s="322"/>
      <c r="D26" s="322"/>
      <c r="E26" s="322"/>
      <c r="F26" s="322"/>
      <c r="G26" s="322"/>
      <c r="H26" s="322"/>
      <c r="I26" s="322"/>
      <c r="J26" s="331"/>
    </row>
    <row r="27" spans="2:10">
      <c r="B27" s="330"/>
      <c r="C27" s="322"/>
      <c r="D27" s="322"/>
      <c r="E27" s="322"/>
      <c r="F27" s="322"/>
      <c r="G27" s="322"/>
      <c r="H27" s="322"/>
      <c r="I27" s="322"/>
      <c r="J27" s="331"/>
    </row>
    <row r="28" spans="2:10">
      <c r="B28" s="330"/>
      <c r="C28" s="322"/>
      <c r="D28" s="322"/>
      <c r="E28" s="322"/>
      <c r="F28" s="322"/>
      <c r="G28" s="322"/>
      <c r="H28" s="322"/>
      <c r="I28" s="322"/>
      <c r="J28" s="331"/>
    </row>
    <row r="29" spans="2:10">
      <c r="B29" s="330"/>
      <c r="C29" s="322"/>
      <c r="D29" s="322"/>
      <c r="E29" s="322"/>
      <c r="F29" s="322"/>
      <c r="G29" s="322"/>
      <c r="H29" s="322"/>
      <c r="I29" s="322"/>
      <c r="J29" s="331"/>
    </row>
    <row r="30" spans="2:10">
      <c r="B30" s="332"/>
      <c r="C30" s="333"/>
      <c r="D30" s="333"/>
      <c r="E30" s="333"/>
      <c r="F30" s="333"/>
      <c r="G30" s="333"/>
      <c r="H30" s="333"/>
      <c r="I30" s="333"/>
      <c r="J30" s="334"/>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pageSetUpPr fitToPage="1"/>
  </sheetPr>
  <dimension ref="A1:J82"/>
  <sheetViews>
    <sheetView showGridLines="0" zoomScale="98" zoomScaleNormal="98" workbookViewId="0">
      <selection activeCell="B7" sqref="B7:C7"/>
    </sheetView>
  </sheetViews>
  <sheetFormatPr baseColWidth="10" defaultColWidth="10.42578125" defaultRowHeight="14.25"/>
  <cols>
    <col min="1" max="1" width="53.28515625" style="238" customWidth="1"/>
    <col min="2" max="2" width="15.42578125" style="239" customWidth="1"/>
    <col min="3" max="3" width="72.140625" style="206" customWidth="1"/>
    <col min="4" max="4" width="24.140625" style="239" customWidth="1"/>
    <col min="5" max="5" width="55.85546875" style="206" customWidth="1"/>
    <col min="6" max="6" width="4.7109375" style="206" customWidth="1"/>
    <col min="7" max="16384" width="10.42578125" style="206"/>
  </cols>
  <sheetData>
    <row r="1" spans="1:8" ht="80.099999999999994" customHeight="1">
      <c r="A1" s="204"/>
      <c r="B1" s="342" t="s">
        <v>27</v>
      </c>
      <c r="C1" s="342"/>
      <c r="D1" s="342"/>
      <c r="E1" s="204"/>
      <c r="F1" s="205"/>
      <c r="G1" s="205"/>
      <c r="H1" s="205"/>
    </row>
    <row r="2" spans="1:8" ht="54.75" customHeight="1">
      <c r="A2" s="207" t="s">
        <v>28</v>
      </c>
      <c r="B2" s="343" t="s">
        <v>460</v>
      </c>
      <c r="C2" s="344"/>
      <c r="D2" s="208" t="s">
        <v>29</v>
      </c>
      <c r="E2" s="209" t="s">
        <v>484</v>
      </c>
    </row>
    <row r="3" spans="1:8" ht="16.7" customHeight="1">
      <c r="A3" s="210"/>
      <c r="B3" s="211"/>
      <c r="C3" s="211"/>
      <c r="D3" s="212"/>
      <c r="E3" s="211"/>
    </row>
    <row r="4" spans="1:8" ht="54.75" customHeight="1">
      <c r="A4" s="207" t="s">
        <v>30</v>
      </c>
      <c r="B4" s="345" t="s">
        <v>460</v>
      </c>
      <c r="C4" s="346"/>
      <c r="D4" s="346"/>
      <c r="E4" s="346"/>
    </row>
    <row r="5" spans="1:8" ht="13.35" customHeight="1">
      <c r="A5" s="213"/>
      <c r="B5" s="214"/>
      <c r="D5" s="212"/>
      <c r="E5" s="212"/>
    </row>
    <row r="6" spans="1:8" ht="21" customHeight="1">
      <c r="A6" s="347" t="s">
        <v>31</v>
      </c>
      <c r="B6" s="348" t="s">
        <v>32</v>
      </c>
      <c r="C6" s="348"/>
      <c r="D6" s="348" t="s">
        <v>33</v>
      </c>
      <c r="E6" s="348"/>
    </row>
    <row r="7" spans="1:8" ht="115.5" customHeight="1">
      <c r="A7" s="347"/>
      <c r="B7" s="349" t="s">
        <v>485</v>
      </c>
      <c r="C7" s="350"/>
      <c r="D7" s="351" t="s">
        <v>35</v>
      </c>
      <c r="E7" s="351"/>
    </row>
    <row r="8" spans="1:8" ht="21" customHeight="1">
      <c r="A8" s="213"/>
      <c r="B8" s="214"/>
      <c r="D8" s="212"/>
      <c r="E8" s="212"/>
    </row>
    <row r="9" spans="1:8" ht="20.100000000000001" customHeight="1">
      <c r="A9" s="340" t="s">
        <v>36</v>
      </c>
      <c r="B9" s="340"/>
      <c r="C9" s="340"/>
      <c r="D9" s="340"/>
      <c r="E9" s="340"/>
    </row>
    <row r="10" spans="1:8" ht="20.100000000000001" customHeight="1">
      <c r="A10" s="215" t="s">
        <v>37</v>
      </c>
      <c r="B10" s="215" t="s">
        <v>38</v>
      </c>
      <c r="C10" s="215" t="s">
        <v>39</v>
      </c>
      <c r="D10" s="215" t="s">
        <v>40</v>
      </c>
      <c r="E10" s="215" t="s">
        <v>41</v>
      </c>
    </row>
    <row r="11" spans="1:8" s="219" customFormat="1" ht="118.5" customHeight="1">
      <c r="A11" s="341" t="s">
        <v>42</v>
      </c>
      <c r="B11" s="216">
        <v>1</v>
      </c>
      <c r="C11" s="217" t="s">
        <v>43</v>
      </c>
      <c r="D11" s="218">
        <v>1</v>
      </c>
      <c r="E11" s="217" t="s">
        <v>44</v>
      </c>
    </row>
    <row r="12" spans="1:8" s="219" customFormat="1" ht="113.25" customHeight="1">
      <c r="A12" s="341"/>
      <c r="B12" s="216">
        <v>2</v>
      </c>
      <c r="C12" s="217" t="s">
        <v>45</v>
      </c>
      <c r="D12" s="218"/>
      <c r="E12" s="217"/>
    </row>
    <row r="13" spans="1:8" ht="80.099999999999994" customHeight="1">
      <c r="A13" s="339" t="s">
        <v>46</v>
      </c>
      <c r="B13" s="220">
        <v>3</v>
      </c>
      <c r="C13" s="221" t="s">
        <v>47</v>
      </c>
      <c r="D13" s="220">
        <v>2</v>
      </c>
      <c r="E13" s="221" t="s">
        <v>48</v>
      </c>
    </row>
    <row r="14" spans="1:8" ht="80.099999999999994" customHeight="1">
      <c r="A14" s="339"/>
      <c r="B14" s="220">
        <v>4</v>
      </c>
      <c r="C14" s="221" t="s">
        <v>49</v>
      </c>
      <c r="D14" s="220"/>
      <c r="E14" s="221"/>
    </row>
    <row r="15" spans="1:8" ht="80.099999999999994" customHeight="1">
      <c r="A15" s="339"/>
      <c r="B15" s="220">
        <v>5</v>
      </c>
      <c r="C15" s="221" t="s">
        <v>50</v>
      </c>
      <c r="D15" s="220"/>
      <c r="E15" s="221"/>
    </row>
    <row r="16" spans="1:8" ht="80.099999999999994" customHeight="1">
      <c r="A16" s="335" t="s">
        <v>51</v>
      </c>
      <c r="B16" s="220">
        <v>6</v>
      </c>
      <c r="C16" s="221" t="s">
        <v>52</v>
      </c>
      <c r="D16" s="220">
        <v>3</v>
      </c>
      <c r="E16" s="217" t="s">
        <v>53</v>
      </c>
    </row>
    <row r="17" spans="1:10" ht="80.099999999999994" customHeight="1">
      <c r="A17" s="335"/>
      <c r="B17" s="220">
        <v>7</v>
      </c>
      <c r="C17" s="221" t="s">
        <v>54</v>
      </c>
      <c r="D17" s="220">
        <v>4</v>
      </c>
      <c r="E17" s="217" t="s">
        <v>55</v>
      </c>
    </row>
    <row r="18" spans="1:10" ht="80.099999999999994" customHeight="1">
      <c r="A18" s="335"/>
      <c r="B18" s="220">
        <v>8</v>
      </c>
      <c r="C18" s="221" t="s">
        <v>56</v>
      </c>
      <c r="D18" s="220"/>
      <c r="E18" s="222"/>
    </row>
    <row r="19" spans="1:10" ht="80.099999999999994" customHeight="1">
      <c r="A19" s="335"/>
      <c r="B19" s="220">
        <v>9</v>
      </c>
      <c r="C19" s="221" t="s">
        <v>57</v>
      </c>
      <c r="D19" s="220"/>
      <c r="E19" s="221"/>
    </row>
    <row r="20" spans="1:10" ht="80.099999999999994" customHeight="1">
      <c r="A20" s="335"/>
      <c r="B20" s="220">
        <v>10</v>
      </c>
      <c r="C20" s="221" t="s">
        <v>58</v>
      </c>
      <c r="D20" s="220"/>
      <c r="E20" s="217"/>
      <c r="J20" s="223"/>
    </row>
    <row r="21" spans="1:10" ht="80.099999999999994" customHeight="1">
      <c r="A21" s="335"/>
      <c r="B21" s="220">
        <v>11</v>
      </c>
      <c r="C21" s="221" t="s">
        <v>59</v>
      </c>
      <c r="D21" s="220"/>
      <c r="E21" s="221"/>
      <c r="J21" s="223"/>
    </row>
    <row r="22" spans="1:10" ht="80.099999999999994" customHeight="1">
      <c r="A22" s="335"/>
      <c r="B22" s="220">
        <v>12</v>
      </c>
      <c r="C22" s="221" t="s">
        <v>60</v>
      </c>
      <c r="D22" s="220"/>
      <c r="E22" s="221"/>
      <c r="J22" s="223"/>
    </row>
    <row r="23" spans="1:10" ht="80.099999999999994" customHeight="1">
      <c r="A23" s="335" t="s">
        <v>61</v>
      </c>
      <c r="B23" s="220">
        <v>13</v>
      </c>
      <c r="C23" s="217" t="s">
        <v>62</v>
      </c>
      <c r="D23" s="216">
        <v>5</v>
      </c>
      <c r="E23" s="217" t="s">
        <v>63</v>
      </c>
    </row>
    <row r="24" spans="1:10" ht="80.099999999999994" customHeight="1">
      <c r="A24" s="335"/>
      <c r="B24" s="220">
        <v>14</v>
      </c>
      <c r="C24" s="217" t="s">
        <v>64</v>
      </c>
      <c r="D24" s="216">
        <v>6</v>
      </c>
      <c r="E24" s="217" t="s">
        <v>65</v>
      </c>
    </row>
    <row r="25" spans="1:10" ht="80.099999999999994" customHeight="1">
      <c r="A25" s="335"/>
      <c r="B25" s="220">
        <v>15</v>
      </c>
      <c r="C25" s="217" t="s">
        <v>66</v>
      </c>
      <c r="D25" s="216">
        <v>7</v>
      </c>
      <c r="E25" s="217" t="s">
        <v>67</v>
      </c>
    </row>
    <row r="26" spans="1:10" ht="80.099999999999994" customHeight="1">
      <c r="A26" s="335"/>
      <c r="B26" s="220">
        <v>16</v>
      </c>
      <c r="C26" s="217" t="s">
        <v>68</v>
      </c>
      <c r="D26" s="216"/>
      <c r="E26" s="217"/>
    </row>
    <row r="27" spans="1:10" ht="174.6" customHeight="1">
      <c r="A27" s="224" t="s">
        <v>69</v>
      </c>
      <c r="B27" s="220">
        <v>17</v>
      </c>
      <c r="C27" s="217" t="s">
        <v>70</v>
      </c>
      <c r="D27" s="216">
        <v>8</v>
      </c>
      <c r="E27" s="217" t="s">
        <v>71</v>
      </c>
    </row>
    <row r="28" spans="1:10" ht="48.75" customHeight="1">
      <c r="A28" s="335" t="s">
        <v>72</v>
      </c>
      <c r="B28" s="220">
        <v>18</v>
      </c>
      <c r="C28" s="225" t="s">
        <v>73</v>
      </c>
      <c r="D28" s="220"/>
      <c r="E28" s="221"/>
    </row>
    <row r="29" spans="1:10" ht="87" customHeight="1">
      <c r="A29" s="335"/>
      <c r="B29" s="220">
        <v>19</v>
      </c>
      <c r="C29" s="225" t="s">
        <v>74</v>
      </c>
      <c r="D29" s="220"/>
      <c r="E29" s="221"/>
    </row>
    <row r="30" spans="1:10" ht="20.100000000000001" customHeight="1">
      <c r="A30" s="340" t="s">
        <v>75</v>
      </c>
      <c r="B30" s="340"/>
      <c r="C30" s="340"/>
      <c r="D30" s="340"/>
      <c r="E30" s="340"/>
    </row>
    <row r="31" spans="1:10" ht="20.100000000000001" customHeight="1">
      <c r="A31" s="215" t="s">
        <v>37</v>
      </c>
      <c r="B31" s="215" t="s">
        <v>38</v>
      </c>
      <c r="C31" s="215" t="s">
        <v>76</v>
      </c>
      <c r="D31" s="215" t="s">
        <v>40</v>
      </c>
      <c r="E31" s="215" t="s">
        <v>77</v>
      </c>
    </row>
    <row r="32" spans="1:10" ht="98.45" customHeight="1">
      <c r="A32" s="335" t="s">
        <v>78</v>
      </c>
      <c r="B32" s="216">
        <v>1</v>
      </c>
      <c r="C32" s="217" t="s">
        <v>79</v>
      </c>
      <c r="D32" s="216">
        <v>1</v>
      </c>
      <c r="E32" s="217" t="s">
        <v>80</v>
      </c>
    </row>
    <row r="33" spans="1:5" ht="81" customHeight="1">
      <c r="A33" s="335"/>
      <c r="B33" s="216">
        <v>2</v>
      </c>
      <c r="C33" s="217" t="s">
        <v>81</v>
      </c>
      <c r="D33" s="216">
        <v>2</v>
      </c>
      <c r="E33" s="217" t="s">
        <v>82</v>
      </c>
    </row>
    <row r="34" spans="1:5" ht="92.1" customHeight="1">
      <c r="A34" s="335"/>
      <c r="B34" s="216"/>
      <c r="C34" s="217"/>
      <c r="D34" s="216">
        <v>3</v>
      </c>
      <c r="E34" s="217" t="s">
        <v>83</v>
      </c>
    </row>
    <row r="35" spans="1:5" ht="68.25" customHeight="1">
      <c r="A35" s="335"/>
      <c r="B35" s="216"/>
      <c r="C35" s="217"/>
      <c r="D35" s="216">
        <v>4</v>
      </c>
      <c r="E35" s="217" t="s">
        <v>84</v>
      </c>
    </row>
    <row r="36" spans="1:5" ht="68.25" customHeight="1">
      <c r="A36" s="335"/>
      <c r="B36" s="216"/>
      <c r="C36" s="219"/>
      <c r="D36" s="216">
        <v>5</v>
      </c>
      <c r="E36" s="217" t="s">
        <v>85</v>
      </c>
    </row>
    <row r="37" spans="1:5" ht="41.45" customHeight="1">
      <c r="A37" s="335"/>
      <c r="B37" s="216"/>
      <c r="C37" s="225"/>
      <c r="D37" s="216">
        <v>6</v>
      </c>
      <c r="E37" s="217" t="s">
        <v>86</v>
      </c>
    </row>
    <row r="38" spans="1:5" ht="49.5" customHeight="1">
      <c r="A38" s="335"/>
      <c r="B38" s="216"/>
      <c r="C38" s="225"/>
      <c r="D38" s="216">
        <v>7</v>
      </c>
      <c r="E38" s="225" t="s">
        <v>87</v>
      </c>
    </row>
    <row r="39" spans="1:5" ht="49.5" customHeight="1">
      <c r="A39" s="335" t="s">
        <v>88</v>
      </c>
      <c r="B39" s="216">
        <v>3</v>
      </c>
      <c r="C39" s="225" t="s">
        <v>89</v>
      </c>
      <c r="D39" s="216">
        <v>8</v>
      </c>
      <c r="E39" s="225" t="s">
        <v>90</v>
      </c>
    </row>
    <row r="40" spans="1:5" ht="49.5" customHeight="1">
      <c r="A40" s="335"/>
      <c r="B40" s="216"/>
      <c r="C40" s="225"/>
      <c r="D40" s="216">
        <v>9</v>
      </c>
      <c r="E40" s="225" t="s">
        <v>91</v>
      </c>
    </row>
    <row r="41" spans="1:5" s="226" customFormat="1" ht="68.25" customHeight="1">
      <c r="A41" s="335"/>
      <c r="B41" s="216"/>
      <c r="C41" s="225"/>
      <c r="D41" s="216">
        <v>10</v>
      </c>
      <c r="E41" s="225" t="s">
        <v>92</v>
      </c>
    </row>
    <row r="42" spans="1:5" s="226" customFormat="1" ht="78.75" customHeight="1">
      <c r="A42" s="335"/>
      <c r="B42" s="216"/>
      <c r="C42" s="227"/>
      <c r="D42" s="216">
        <v>11</v>
      </c>
      <c r="E42" s="225" t="s">
        <v>93</v>
      </c>
    </row>
    <row r="43" spans="1:5" s="226" customFormat="1" ht="42.75">
      <c r="A43" s="335" t="s">
        <v>94</v>
      </c>
      <c r="B43" s="216">
        <v>4</v>
      </c>
      <c r="C43" s="217" t="s">
        <v>95</v>
      </c>
      <c r="D43" s="216">
        <v>12</v>
      </c>
      <c r="E43" s="228" t="s">
        <v>96</v>
      </c>
    </row>
    <row r="44" spans="1:5" s="226" customFormat="1" ht="55.5" customHeight="1">
      <c r="A44" s="335"/>
      <c r="B44" s="216">
        <v>5</v>
      </c>
      <c r="C44" s="217" t="s">
        <v>97</v>
      </c>
      <c r="D44" s="216"/>
      <c r="E44" s="217"/>
    </row>
    <row r="45" spans="1:5" s="226" customFormat="1" ht="42.75">
      <c r="A45" s="335"/>
      <c r="B45" s="216">
        <v>6</v>
      </c>
      <c r="C45" s="217" t="s">
        <v>98</v>
      </c>
      <c r="D45" s="216">
        <v>13</v>
      </c>
      <c r="E45" s="217" t="s">
        <v>99</v>
      </c>
    </row>
    <row r="46" spans="1:5" s="226" customFormat="1" ht="61.5" customHeight="1">
      <c r="A46" s="335"/>
      <c r="B46" s="216">
        <v>7</v>
      </c>
      <c r="C46" s="217" t="s">
        <v>100</v>
      </c>
      <c r="D46" s="216">
        <v>14</v>
      </c>
      <c r="E46" s="217" t="s">
        <v>101</v>
      </c>
    </row>
    <row r="47" spans="1:5" ht="71.25" customHeight="1">
      <c r="A47" s="335"/>
      <c r="B47" s="216">
        <v>8</v>
      </c>
      <c r="C47" s="228" t="s">
        <v>102</v>
      </c>
      <c r="D47" s="216">
        <v>15</v>
      </c>
      <c r="E47" s="217" t="s">
        <v>103</v>
      </c>
    </row>
    <row r="48" spans="1:5" ht="105" customHeight="1">
      <c r="A48" s="335"/>
      <c r="B48" s="216">
        <v>9</v>
      </c>
      <c r="C48" s="217" t="s">
        <v>104</v>
      </c>
      <c r="D48" s="216">
        <v>16</v>
      </c>
      <c r="E48" s="217" t="s">
        <v>105</v>
      </c>
    </row>
    <row r="49" spans="1:5" ht="75.599999999999994" customHeight="1">
      <c r="A49" s="335" t="s">
        <v>106</v>
      </c>
      <c r="B49" s="216">
        <v>10</v>
      </c>
      <c r="C49" s="217" t="s">
        <v>107</v>
      </c>
      <c r="D49" s="216">
        <v>17</v>
      </c>
      <c r="E49" s="217" t="s">
        <v>108</v>
      </c>
    </row>
    <row r="50" spans="1:5" ht="62.45" customHeight="1">
      <c r="A50" s="335"/>
      <c r="B50" s="216">
        <v>11</v>
      </c>
      <c r="C50" s="217" t="s">
        <v>109</v>
      </c>
      <c r="D50" s="218">
        <v>18</v>
      </c>
      <c r="E50" s="217" t="s">
        <v>110</v>
      </c>
    </row>
    <row r="51" spans="1:5" ht="28.5">
      <c r="A51" s="335"/>
      <c r="B51" s="216">
        <v>12</v>
      </c>
      <c r="C51" s="217" t="s">
        <v>111</v>
      </c>
      <c r="D51" s="218">
        <v>19</v>
      </c>
      <c r="E51" s="217" t="s">
        <v>112</v>
      </c>
    </row>
    <row r="52" spans="1:5" ht="57">
      <c r="A52" s="335" t="s">
        <v>113</v>
      </c>
      <c r="B52" s="216">
        <v>13</v>
      </c>
      <c r="C52" s="217" t="s">
        <v>114</v>
      </c>
      <c r="D52" s="218">
        <v>20</v>
      </c>
      <c r="E52" s="228" t="s">
        <v>115</v>
      </c>
    </row>
    <row r="53" spans="1:5" ht="28.5">
      <c r="A53" s="335"/>
      <c r="B53" s="216">
        <v>14</v>
      </c>
      <c r="C53" s="217" t="s">
        <v>116</v>
      </c>
      <c r="D53" s="218">
        <v>21</v>
      </c>
      <c r="E53" s="228" t="s">
        <v>117</v>
      </c>
    </row>
    <row r="54" spans="1:5" ht="71.25">
      <c r="A54" s="335"/>
      <c r="B54" s="216">
        <v>15</v>
      </c>
      <c r="C54" s="217" t="s">
        <v>118</v>
      </c>
      <c r="D54" s="218"/>
      <c r="E54" s="228"/>
    </row>
    <row r="55" spans="1:5" ht="28.5">
      <c r="A55" s="335"/>
      <c r="B55" s="216">
        <v>16</v>
      </c>
      <c r="C55" s="217" t="s">
        <v>119</v>
      </c>
      <c r="D55" s="218"/>
      <c r="E55" s="228"/>
    </row>
    <row r="56" spans="1:5">
      <c r="A56" s="335"/>
      <c r="B56" s="216">
        <v>17</v>
      </c>
      <c r="C56" s="217" t="s">
        <v>120</v>
      </c>
      <c r="D56" s="218"/>
      <c r="E56" s="228"/>
    </row>
    <row r="57" spans="1:5" ht="28.5">
      <c r="A57" s="335"/>
      <c r="B57" s="216">
        <v>18</v>
      </c>
      <c r="C57" s="217" t="s">
        <v>121</v>
      </c>
      <c r="D57" s="218"/>
      <c r="E57" s="228"/>
    </row>
    <row r="58" spans="1:5">
      <c r="A58" s="335"/>
      <c r="B58" s="216">
        <v>19</v>
      </c>
      <c r="C58" s="217" t="s">
        <v>122</v>
      </c>
      <c r="D58" s="218"/>
      <c r="E58" s="228"/>
    </row>
    <row r="59" spans="1:5" ht="28.5">
      <c r="A59" s="335"/>
      <c r="B59" s="216">
        <v>20</v>
      </c>
      <c r="C59" s="217" t="s">
        <v>123</v>
      </c>
      <c r="D59" s="218"/>
      <c r="E59" s="228"/>
    </row>
    <row r="60" spans="1:5" ht="28.5">
      <c r="A60" s="335"/>
      <c r="B60" s="216">
        <v>21</v>
      </c>
      <c r="C60" s="217" t="s">
        <v>124</v>
      </c>
      <c r="D60" s="218"/>
      <c r="E60" s="228"/>
    </row>
    <row r="61" spans="1:5">
      <c r="A61" s="335"/>
      <c r="B61" s="216">
        <v>22</v>
      </c>
      <c r="C61" s="217" t="s">
        <v>125</v>
      </c>
      <c r="D61" s="218"/>
      <c r="E61" s="229"/>
    </row>
    <row r="62" spans="1:5" ht="42.75">
      <c r="A62" s="335" t="s">
        <v>126</v>
      </c>
      <c r="B62" s="216">
        <v>23</v>
      </c>
      <c r="C62" s="217" t="s">
        <v>127</v>
      </c>
      <c r="D62" s="218">
        <v>22</v>
      </c>
      <c r="E62" s="228" t="s">
        <v>128</v>
      </c>
    </row>
    <row r="63" spans="1:5" ht="42.75">
      <c r="A63" s="335"/>
      <c r="B63" s="216">
        <v>24</v>
      </c>
      <c r="C63" s="217" t="s">
        <v>129</v>
      </c>
      <c r="D63" s="218">
        <v>23</v>
      </c>
      <c r="E63" s="217" t="s">
        <v>130</v>
      </c>
    </row>
    <row r="64" spans="1:5">
      <c r="A64" s="335"/>
      <c r="B64" s="216">
        <v>25</v>
      </c>
      <c r="C64" s="217" t="s">
        <v>131</v>
      </c>
      <c r="D64" s="218"/>
      <c r="E64" s="228"/>
    </row>
    <row r="65" spans="1:10" ht="42.75">
      <c r="A65" s="336" t="s">
        <v>132</v>
      </c>
      <c r="B65" s="216">
        <v>26</v>
      </c>
      <c r="C65" s="217" t="s">
        <v>133</v>
      </c>
      <c r="D65" s="218">
        <v>24</v>
      </c>
      <c r="E65" s="228" t="s">
        <v>134</v>
      </c>
    </row>
    <row r="66" spans="1:10" ht="45" customHeight="1">
      <c r="A66" s="337"/>
      <c r="B66" s="216"/>
      <c r="C66" s="217"/>
      <c r="D66" s="218"/>
      <c r="E66" s="218"/>
    </row>
    <row r="67" spans="1:10" ht="77.099999999999994" customHeight="1">
      <c r="A67" s="335" t="s">
        <v>135</v>
      </c>
      <c r="B67" s="216">
        <v>27</v>
      </c>
      <c r="C67" s="217" t="s">
        <v>136</v>
      </c>
      <c r="D67" s="218">
        <v>25</v>
      </c>
      <c r="E67" s="217" t="s">
        <v>137</v>
      </c>
    </row>
    <row r="68" spans="1:10" ht="15.95" customHeight="1">
      <c r="A68" s="335"/>
      <c r="B68" s="216"/>
      <c r="C68" s="217"/>
      <c r="D68" s="218">
        <v>26</v>
      </c>
      <c r="E68" s="217" t="s">
        <v>138</v>
      </c>
    </row>
    <row r="69" spans="1:10" ht="50.1" customHeight="1">
      <c r="A69" s="335" t="s">
        <v>139</v>
      </c>
      <c r="B69" s="216">
        <v>28</v>
      </c>
      <c r="C69" s="228" t="s">
        <v>140</v>
      </c>
      <c r="D69" s="218">
        <v>27</v>
      </c>
      <c r="E69" s="228" t="s">
        <v>141</v>
      </c>
    </row>
    <row r="70" spans="1:10" ht="50.1" customHeight="1">
      <c r="A70" s="335"/>
      <c r="B70" s="216">
        <v>29</v>
      </c>
      <c r="C70" s="228" t="s">
        <v>142</v>
      </c>
      <c r="D70" s="218">
        <v>28</v>
      </c>
      <c r="E70" s="228" t="s">
        <v>143</v>
      </c>
    </row>
    <row r="71" spans="1:10" ht="50.1" customHeight="1">
      <c r="A71" s="335"/>
      <c r="B71" s="216"/>
      <c r="C71" s="219"/>
      <c r="D71" s="218">
        <v>29</v>
      </c>
      <c r="E71" s="228" t="s">
        <v>144</v>
      </c>
    </row>
    <row r="72" spans="1:10" ht="50.1" customHeight="1">
      <c r="A72" s="335"/>
      <c r="B72" s="216"/>
      <c r="C72" s="230"/>
      <c r="D72" s="218">
        <v>30</v>
      </c>
      <c r="E72" s="228" t="s">
        <v>145</v>
      </c>
    </row>
    <row r="73" spans="1:10" ht="50.1" customHeight="1">
      <c r="A73" s="335"/>
      <c r="B73" s="216"/>
      <c r="C73" s="228"/>
      <c r="D73" s="218">
        <v>31</v>
      </c>
      <c r="E73" s="228" t="s">
        <v>146</v>
      </c>
    </row>
    <row r="74" spans="1:10" ht="50.1" customHeight="1">
      <c r="A74" s="335"/>
      <c r="B74" s="216"/>
      <c r="C74" s="228"/>
      <c r="D74" s="218">
        <v>32</v>
      </c>
      <c r="E74" s="228" t="s">
        <v>147</v>
      </c>
    </row>
    <row r="75" spans="1:10" ht="50.1" customHeight="1">
      <c r="A75" s="335"/>
      <c r="B75" s="216"/>
      <c r="C75" s="228"/>
      <c r="D75" s="218">
        <v>33</v>
      </c>
      <c r="E75" s="230" t="s">
        <v>148</v>
      </c>
    </row>
    <row r="76" spans="1:10" ht="39.950000000000003" customHeight="1">
      <c r="A76" s="335"/>
      <c r="B76" s="216"/>
      <c r="C76" s="218"/>
      <c r="D76" s="218">
        <v>34</v>
      </c>
      <c r="E76" s="228" t="s">
        <v>149</v>
      </c>
    </row>
    <row r="77" spans="1:10" ht="39.950000000000003" customHeight="1">
      <c r="A77" s="336" t="s">
        <v>150</v>
      </c>
      <c r="B77" s="216">
        <v>30</v>
      </c>
      <c r="C77" s="217" t="s">
        <v>151</v>
      </c>
      <c r="D77" s="218">
        <v>35</v>
      </c>
      <c r="E77" s="217" t="s">
        <v>152</v>
      </c>
    </row>
    <row r="78" spans="1:10" ht="72" customHeight="1">
      <c r="A78" s="338"/>
      <c r="B78" s="216">
        <v>31</v>
      </c>
      <c r="C78" s="217" t="s">
        <v>153</v>
      </c>
      <c r="D78" s="218">
        <v>36</v>
      </c>
      <c r="E78" s="217" t="s">
        <v>154</v>
      </c>
    </row>
    <row r="79" spans="1:10" ht="72" customHeight="1">
      <c r="A79" s="338"/>
      <c r="B79" s="216">
        <v>32</v>
      </c>
      <c r="C79" s="217" t="s">
        <v>155</v>
      </c>
      <c r="D79" s="231">
        <v>37</v>
      </c>
      <c r="E79" s="217" t="s">
        <v>156</v>
      </c>
    </row>
    <row r="80" spans="1:10" ht="72" customHeight="1">
      <c r="A80" s="338"/>
      <c r="B80" s="216">
        <v>33</v>
      </c>
      <c r="C80" s="217" t="s">
        <v>157</v>
      </c>
      <c r="D80" s="231">
        <v>38</v>
      </c>
      <c r="E80" s="217" t="s">
        <v>158</v>
      </c>
      <c r="J80" s="206" t="s">
        <v>35</v>
      </c>
    </row>
    <row r="81" spans="1:5" ht="72" customHeight="1">
      <c r="A81" s="338"/>
      <c r="B81" s="232">
        <v>34</v>
      </c>
      <c r="C81" s="233" t="s">
        <v>159</v>
      </c>
      <c r="D81" s="234">
        <v>39</v>
      </c>
      <c r="E81" s="233" t="s">
        <v>160</v>
      </c>
    </row>
    <row r="82" spans="1:5" ht="72" customHeight="1">
      <c r="A82" s="235"/>
      <c r="B82" s="236"/>
      <c r="C82" s="237"/>
      <c r="D82" s="236"/>
      <c r="E82" s="237"/>
    </row>
  </sheetData>
  <mergeCells count="25">
    <mergeCell ref="A9:E9"/>
    <mergeCell ref="A11:A12"/>
    <mergeCell ref="B1:D1"/>
    <mergeCell ref="B2:C2"/>
    <mergeCell ref="B4:E4"/>
    <mergeCell ref="A6:A7"/>
    <mergeCell ref="B6:C6"/>
    <mergeCell ref="D6:E6"/>
    <mergeCell ref="B7:C7"/>
    <mergeCell ref="D7:E7"/>
    <mergeCell ref="A13:A15"/>
    <mergeCell ref="A16:A22"/>
    <mergeCell ref="A23:A26"/>
    <mergeCell ref="A28:A29"/>
    <mergeCell ref="A30:E30"/>
    <mergeCell ref="A32:A38"/>
    <mergeCell ref="A39:A42"/>
    <mergeCell ref="A43:A48"/>
    <mergeCell ref="A49:A51"/>
    <mergeCell ref="A52:A61"/>
    <mergeCell ref="A62:A64"/>
    <mergeCell ref="A65:A66"/>
    <mergeCell ref="A67:A68"/>
    <mergeCell ref="A69:A76"/>
    <mergeCell ref="A77:A81"/>
  </mergeCells>
  <printOptions horizontalCentered="1"/>
  <pageMargins left="0.70866141732283472" right="0.70866141732283472" top="0.74803149606299213" bottom="0.74803149606299213" header="0.31496062992125984" footer="0.31496062992125984"/>
  <pageSetup scale="64"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pageSetUpPr fitToPage="1"/>
  </sheetPr>
  <dimension ref="A1:F15"/>
  <sheetViews>
    <sheetView showGridLines="0" zoomScale="90" zoomScaleNormal="90" workbookViewId="0">
      <selection activeCell="D9" sqref="D9"/>
    </sheetView>
  </sheetViews>
  <sheetFormatPr baseColWidth="10" defaultColWidth="10.42578125" defaultRowHeight="114.75" customHeight="1"/>
  <cols>
    <col min="1" max="1" width="60.85546875" style="255" customWidth="1"/>
    <col min="2" max="2" width="15.85546875" style="256" customWidth="1"/>
    <col min="3" max="5" width="15.85546875" style="257" customWidth="1"/>
    <col min="6" max="6" width="40.85546875" style="255" customWidth="1"/>
    <col min="7" max="7" width="2.7109375" style="241" customWidth="1"/>
    <col min="8" max="16384" width="10.42578125" style="241"/>
  </cols>
  <sheetData>
    <row r="1" spans="1:6" ht="83.25" customHeight="1">
      <c r="A1" s="240"/>
      <c r="B1" s="353" t="s">
        <v>161</v>
      </c>
      <c r="C1" s="353"/>
      <c r="D1" s="353"/>
      <c r="E1" s="353"/>
      <c r="F1" s="240"/>
    </row>
    <row r="2" spans="1:6" ht="15">
      <c r="A2" s="352" t="s">
        <v>162</v>
      </c>
      <c r="B2" s="352"/>
      <c r="C2" s="352"/>
      <c r="D2" s="352"/>
      <c r="E2" s="352"/>
      <c r="F2" s="352"/>
    </row>
    <row r="3" spans="1:6" ht="15">
      <c r="A3" s="354" t="s">
        <v>163</v>
      </c>
      <c r="B3" s="355" t="s">
        <v>164</v>
      </c>
      <c r="C3" s="355"/>
      <c r="D3" s="355"/>
      <c r="E3" s="355"/>
      <c r="F3" s="242" t="s">
        <v>165</v>
      </c>
    </row>
    <row r="4" spans="1:6" ht="28.5" customHeight="1">
      <c r="A4" s="354"/>
      <c r="B4" s="243" t="s">
        <v>166</v>
      </c>
      <c r="C4" s="243" t="s">
        <v>167</v>
      </c>
      <c r="D4" s="243" t="s">
        <v>168</v>
      </c>
      <c r="E4" s="243" t="s">
        <v>169</v>
      </c>
      <c r="F4" s="244"/>
    </row>
    <row r="5" spans="1:6" ht="46.5" customHeight="1">
      <c r="A5" s="245" t="s">
        <v>170</v>
      </c>
      <c r="B5" s="246"/>
      <c r="C5" s="247"/>
      <c r="D5" s="247">
        <v>8.9</v>
      </c>
      <c r="E5" s="247">
        <v>13.16</v>
      </c>
      <c r="F5" s="248" t="s">
        <v>171</v>
      </c>
    </row>
    <row r="6" spans="1:6" ht="45">
      <c r="A6" s="249" t="s">
        <v>172</v>
      </c>
      <c r="B6" s="246"/>
      <c r="C6" s="247"/>
      <c r="D6" s="247">
        <v>11</v>
      </c>
      <c r="E6" s="247" t="s">
        <v>173</v>
      </c>
      <c r="F6" s="248" t="s">
        <v>171</v>
      </c>
    </row>
    <row r="7" spans="1:6" ht="30">
      <c r="A7" s="249" t="s">
        <v>174</v>
      </c>
      <c r="B7" s="250"/>
      <c r="C7" s="251"/>
      <c r="D7" s="251">
        <v>1</v>
      </c>
      <c r="E7" s="251" t="s">
        <v>175</v>
      </c>
      <c r="F7" s="248" t="s">
        <v>171</v>
      </c>
    </row>
    <row r="8" spans="1:6" ht="30">
      <c r="A8" s="252" t="s">
        <v>176</v>
      </c>
      <c r="B8" s="250">
        <v>16</v>
      </c>
      <c r="C8" s="251">
        <v>3.4</v>
      </c>
      <c r="D8" s="251" t="s">
        <v>177</v>
      </c>
      <c r="E8" s="251" t="s">
        <v>178</v>
      </c>
      <c r="F8" s="248" t="s">
        <v>171</v>
      </c>
    </row>
    <row r="9" spans="1:6" ht="45">
      <c r="A9" s="252" t="s">
        <v>179</v>
      </c>
      <c r="B9" s="250" t="s">
        <v>180</v>
      </c>
      <c r="C9" s="250">
        <v>7</v>
      </c>
      <c r="D9" s="247" t="s">
        <v>181</v>
      </c>
      <c r="E9" s="247" t="s">
        <v>182</v>
      </c>
      <c r="F9" s="248" t="s">
        <v>171</v>
      </c>
    </row>
    <row r="10" spans="1:6" ht="30">
      <c r="A10" s="249" t="s">
        <v>183</v>
      </c>
      <c r="B10" s="246"/>
      <c r="C10" s="247"/>
      <c r="D10" s="247" t="s">
        <v>184</v>
      </c>
      <c r="E10" s="247">
        <v>28</v>
      </c>
      <c r="F10" s="248" t="s">
        <v>171</v>
      </c>
    </row>
    <row r="11" spans="1:6" ht="30">
      <c r="A11" s="253" t="s">
        <v>185</v>
      </c>
      <c r="B11" s="250"/>
      <c r="C11" s="251"/>
      <c r="D11" s="251" t="s">
        <v>186</v>
      </c>
      <c r="E11" s="251">
        <v>20.21</v>
      </c>
      <c r="F11" s="254" t="s">
        <v>171</v>
      </c>
    </row>
    <row r="12" spans="1:6" ht="45">
      <c r="A12" s="253" t="s">
        <v>187</v>
      </c>
      <c r="B12" s="250"/>
      <c r="C12" s="251"/>
      <c r="D12" s="247" t="s">
        <v>188</v>
      </c>
      <c r="E12" s="251" t="s">
        <v>189</v>
      </c>
      <c r="F12" s="254" t="s">
        <v>171</v>
      </c>
    </row>
    <row r="13" spans="1:6" ht="30">
      <c r="A13" s="253" t="s">
        <v>190</v>
      </c>
      <c r="B13" s="250">
        <v>2.17</v>
      </c>
      <c r="C13" s="251">
        <v>8</v>
      </c>
      <c r="D13" s="251">
        <v>1</v>
      </c>
      <c r="E13" s="251" t="s">
        <v>191</v>
      </c>
      <c r="F13" s="254" t="s">
        <v>192</v>
      </c>
    </row>
    <row r="14" spans="1:6" ht="15"/>
    <row r="15" spans="1:6" ht="15"/>
  </sheetData>
  <mergeCells count="4">
    <mergeCell ref="A2:F2"/>
    <mergeCell ref="B1:E1"/>
    <mergeCell ref="A3:A4"/>
    <mergeCell ref="B3:E3"/>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xr:uid="{16E31FA8-B22C-48A1-8898-83FF3D8A77F9}"/>
    <dataValidation allowBlank="1" showInputMessage="1" showErrorMessage="1" prompt="Proponer y escribir en una frase la estrategia para gestionar la debilidad, la oportunidad, la amenaza o la fortaleza.Usar verbo de acción en infinitivo._x000a_" sqref="G1 A3" xr:uid="{7C3DFDB9-214D-4D9A-A7C1-90EAF30EBB90}"/>
  </dataValidations>
  <printOptions horizontalCentered="1"/>
  <pageMargins left="0.70866141732283472" right="0.70866141732283472" top="0.74803149606299213" bottom="0.74803149606299213" header="0.31496062992125984" footer="0.31496062992125984"/>
  <pageSetup scale="59" fitToHeight="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pageSetUpPr fitToPage="1"/>
  </sheetPr>
  <dimension ref="B1:I59"/>
  <sheetViews>
    <sheetView showGridLines="0" zoomScale="89" zoomScaleNormal="89" workbookViewId="0">
      <selection activeCell="F14" sqref="F14:G14"/>
    </sheetView>
  </sheetViews>
  <sheetFormatPr baseColWidth="10" defaultColWidth="11.42578125" defaultRowHeight="14.25"/>
  <cols>
    <col min="1" max="1" width="2.7109375" style="16" customWidth="1"/>
    <col min="2" max="2" width="24.7109375" style="16" customWidth="1"/>
    <col min="3" max="3" width="11.28515625" style="49" customWidth="1"/>
    <col min="4" max="4" width="19.28515625" style="49" customWidth="1"/>
    <col min="5" max="5" width="7.5703125" style="16" customWidth="1"/>
    <col min="6" max="6" width="24.7109375" style="16" customWidth="1"/>
    <col min="7" max="7" width="79.140625" style="16" customWidth="1"/>
    <col min="8" max="8" width="11.42578125" style="16"/>
    <col min="9" max="9" width="32" style="16" customWidth="1"/>
    <col min="10" max="16384" width="11.42578125" style="16"/>
  </cols>
  <sheetData>
    <row r="1" spans="2:9" ht="15" thickBot="1"/>
    <row r="2" spans="2:9" ht="18">
      <c r="B2" s="359" t="s">
        <v>193</v>
      </c>
      <c r="C2" s="360"/>
      <c r="D2" s="360"/>
      <c r="E2" s="360"/>
      <c r="F2" s="360"/>
      <c r="G2" s="361"/>
    </row>
    <row r="3" spans="2:9" ht="15">
      <c r="B3" s="362" t="s">
        <v>194</v>
      </c>
      <c r="C3" s="363"/>
      <c r="D3" s="364"/>
      <c r="E3" s="364"/>
      <c r="F3" s="364"/>
      <c r="G3" s="365"/>
    </row>
    <row r="4" spans="2:9" ht="88.5" customHeight="1">
      <c r="B4" s="366" t="s">
        <v>195</v>
      </c>
      <c r="C4" s="367"/>
      <c r="D4" s="367"/>
      <c r="E4" s="367"/>
      <c r="F4" s="367"/>
      <c r="G4" s="368"/>
    </row>
    <row r="5" spans="2:9" ht="15">
      <c r="B5" s="122"/>
      <c r="C5" s="134"/>
      <c r="D5" s="135"/>
      <c r="E5" s="136"/>
      <c r="F5" s="136"/>
      <c r="G5" s="136"/>
    </row>
    <row r="6" spans="2:9" ht="16.5" customHeight="1">
      <c r="B6" s="369" t="s">
        <v>196</v>
      </c>
      <c r="C6" s="370"/>
      <c r="D6" s="370"/>
      <c r="E6" s="370"/>
      <c r="F6" s="370"/>
      <c r="G6" s="371"/>
    </row>
    <row r="7" spans="2:9" ht="76.5" customHeight="1">
      <c r="B7" s="369"/>
      <c r="C7" s="370"/>
      <c r="D7" s="370"/>
      <c r="E7" s="370"/>
      <c r="F7" s="370"/>
      <c r="G7" s="371"/>
    </row>
    <row r="8" spans="2:9" ht="15" thickBot="1">
      <c r="B8" s="137"/>
      <c r="C8" s="138"/>
      <c r="D8" s="138"/>
      <c r="E8" s="139"/>
      <c r="F8" s="140"/>
      <c r="G8" s="140"/>
    </row>
    <row r="9" spans="2:9">
      <c r="B9" s="141"/>
      <c r="C9" s="142" t="s">
        <v>197</v>
      </c>
      <c r="D9" s="372" t="s">
        <v>198</v>
      </c>
      <c r="E9" s="373"/>
      <c r="F9" s="374" t="s">
        <v>199</v>
      </c>
      <c r="G9" s="375"/>
    </row>
    <row r="10" spans="2:9" ht="15" customHeight="1">
      <c r="B10" s="143"/>
      <c r="C10" s="124">
        <v>5</v>
      </c>
      <c r="D10" s="376" t="s">
        <v>200</v>
      </c>
      <c r="E10" s="377"/>
      <c r="F10" s="378" t="s">
        <v>201</v>
      </c>
      <c r="G10" s="379"/>
      <c r="H10" s="357"/>
      <c r="I10" s="357"/>
    </row>
    <row r="11" spans="2:9">
      <c r="B11" s="143"/>
      <c r="C11" s="124">
        <v>5</v>
      </c>
      <c r="D11" s="376" t="s">
        <v>202</v>
      </c>
      <c r="E11" s="377"/>
      <c r="F11" s="378" t="s">
        <v>203</v>
      </c>
      <c r="G11" s="379"/>
      <c r="H11" s="357"/>
      <c r="I11" s="357"/>
    </row>
    <row r="12" spans="2:9">
      <c r="B12" s="143"/>
      <c r="C12" s="124">
        <v>5</v>
      </c>
      <c r="D12" s="376" t="s">
        <v>204</v>
      </c>
      <c r="E12" s="377"/>
      <c r="F12" s="378" t="s">
        <v>205</v>
      </c>
      <c r="G12" s="379"/>
      <c r="H12" s="357"/>
      <c r="I12" s="357"/>
    </row>
    <row r="13" spans="2:9" ht="27.75" customHeight="1">
      <c r="B13" s="143"/>
      <c r="C13" s="124">
        <v>5</v>
      </c>
      <c r="D13" s="376" t="s">
        <v>206</v>
      </c>
      <c r="E13" s="377"/>
      <c r="F13" s="378" t="s">
        <v>207</v>
      </c>
      <c r="G13" s="379"/>
      <c r="H13" s="357"/>
      <c r="I13" s="357"/>
    </row>
    <row r="14" spans="2:9">
      <c r="B14" s="143"/>
      <c r="C14" s="124">
        <v>5</v>
      </c>
      <c r="D14" s="376" t="s">
        <v>208</v>
      </c>
      <c r="E14" s="377"/>
      <c r="F14" s="378" t="s">
        <v>209</v>
      </c>
      <c r="G14" s="379"/>
      <c r="H14" s="357"/>
      <c r="I14" s="357"/>
    </row>
    <row r="15" spans="2:9" ht="41.25" customHeight="1">
      <c r="B15" s="143"/>
      <c r="C15" s="124">
        <v>5</v>
      </c>
      <c r="D15" s="376" t="s">
        <v>210</v>
      </c>
      <c r="E15" s="377"/>
      <c r="F15" s="378" t="s">
        <v>211</v>
      </c>
      <c r="G15" s="379"/>
      <c r="H15" s="357"/>
      <c r="I15" s="357"/>
    </row>
    <row r="16" spans="2:9" ht="41.25" customHeight="1">
      <c r="B16" s="143"/>
      <c r="C16" s="124">
        <v>5</v>
      </c>
      <c r="D16" s="380" t="s">
        <v>212</v>
      </c>
      <c r="E16" s="381"/>
      <c r="F16" s="378" t="s">
        <v>213</v>
      </c>
      <c r="G16" s="379"/>
      <c r="H16" s="357"/>
      <c r="I16" s="357"/>
    </row>
    <row r="17" spans="2:9" ht="51.75" customHeight="1">
      <c r="B17" s="143"/>
      <c r="C17" s="124">
        <v>5</v>
      </c>
      <c r="D17" s="381" t="s">
        <v>214</v>
      </c>
      <c r="E17" s="382"/>
      <c r="F17" s="378" t="s">
        <v>215</v>
      </c>
      <c r="G17" s="379"/>
      <c r="H17" s="357"/>
      <c r="I17" s="357"/>
    </row>
    <row r="18" spans="2:9" ht="51.75" customHeight="1">
      <c r="B18" s="143"/>
      <c r="C18" s="124">
        <v>5</v>
      </c>
      <c r="D18" s="380" t="s">
        <v>216</v>
      </c>
      <c r="E18" s="381"/>
      <c r="F18" s="378" t="s">
        <v>217</v>
      </c>
      <c r="G18" s="379"/>
      <c r="H18" s="357"/>
      <c r="I18" s="357"/>
    </row>
    <row r="19" spans="2:9" ht="51.75" customHeight="1">
      <c r="B19" s="143"/>
      <c r="C19" s="124">
        <v>5</v>
      </c>
      <c r="D19" s="129" t="s">
        <v>218</v>
      </c>
      <c r="E19" s="130"/>
      <c r="F19" s="378" t="s">
        <v>219</v>
      </c>
      <c r="G19" s="379"/>
      <c r="H19" s="357"/>
      <c r="I19" s="357"/>
    </row>
    <row r="20" spans="2:9" ht="51.75" customHeight="1">
      <c r="B20" s="143"/>
      <c r="C20" s="124">
        <v>5</v>
      </c>
      <c r="D20" s="129" t="s">
        <v>220</v>
      </c>
      <c r="E20" s="130"/>
      <c r="F20" s="378" t="s">
        <v>221</v>
      </c>
      <c r="G20" s="379"/>
      <c r="H20" s="357"/>
      <c r="I20" s="357"/>
    </row>
    <row r="21" spans="2:9" ht="66.75" customHeight="1">
      <c r="B21" s="143"/>
      <c r="C21" s="124">
        <v>5</v>
      </c>
      <c r="D21" s="380" t="s">
        <v>222</v>
      </c>
      <c r="E21" s="381"/>
      <c r="F21" s="378" t="s">
        <v>223</v>
      </c>
      <c r="G21" s="379"/>
      <c r="H21" s="357"/>
      <c r="I21" s="357"/>
    </row>
    <row r="22" spans="2:9" ht="36" customHeight="1">
      <c r="B22" s="143"/>
      <c r="C22" s="124">
        <v>5</v>
      </c>
      <c r="D22" s="383" t="s">
        <v>224</v>
      </c>
      <c r="E22" s="384"/>
      <c r="F22" s="378" t="s">
        <v>225</v>
      </c>
      <c r="G22" s="379"/>
      <c r="H22" s="358"/>
      <c r="I22" s="358"/>
    </row>
    <row r="23" spans="2:9" ht="26.25" customHeight="1">
      <c r="B23" s="143"/>
      <c r="C23" s="124">
        <v>5</v>
      </c>
      <c r="D23" s="385" t="s">
        <v>226</v>
      </c>
      <c r="E23" s="385"/>
      <c r="F23" s="386" t="s">
        <v>227</v>
      </c>
      <c r="G23" s="379"/>
      <c r="H23" s="357"/>
      <c r="I23" s="357"/>
    </row>
    <row r="24" spans="2:9" ht="26.25" customHeight="1">
      <c r="B24" s="143"/>
      <c r="C24" s="124">
        <v>5</v>
      </c>
      <c r="D24" s="385" t="s">
        <v>228</v>
      </c>
      <c r="E24" s="385"/>
      <c r="F24" s="386" t="s">
        <v>229</v>
      </c>
      <c r="G24" s="379"/>
      <c r="H24" s="357"/>
      <c r="I24" s="357"/>
    </row>
    <row r="25" spans="2:9" ht="26.25" customHeight="1">
      <c r="B25" s="143"/>
      <c r="C25" s="124">
        <v>5</v>
      </c>
      <c r="D25" s="387" t="s">
        <v>230</v>
      </c>
      <c r="E25" s="388"/>
      <c r="F25" s="386" t="s">
        <v>231</v>
      </c>
      <c r="G25" s="379"/>
      <c r="H25" s="357"/>
      <c r="I25" s="357"/>
    </row>
    <row r="26" spans="2:9" ht="27" customHeight="1">
      <c r="B26" s="144"/>
      <c r="C26" s="389" t="s">
        <v>232</v>
      </c>
      <c r="D26" s="390"/>
      <c r="E26" s="390"/>
      <c r="F26" s="390"/>
      <c r="G26" s="391"/>
    </row>
    <row r="27" spans="2:9" ht="27" customHeight="1">
      <c r="B27" s="392" t="s">
        <v>233</v>
      </c>
      <c r="C27" s="393"/>
      <c r="D27" s="393"/>
      <c r="E27" s="393"/>
      <c r="F27" s="393"/>
      <c r="G27" s="394"/>
    </row>
    <row r="28" spans="2:9" ht="10.5" customHeight="1">
      <c r="B28" s="145"/>
      <c r="D28" s="146"/>
      <c r="E28" s="147"/>
      <c r="F28" s="148"/>
      <c r="G28" s="148"/>
    </row>
    <row r="29" spans="2:9">
      <c r="B29" s="145"/>
      <c r="C29" s="149"/>
      <c r="D29" s="395" t="s">
        <v>198</v>
      </c>
      <c r="E29" s="395"/>
      <c r="F29" s="396" t="s">
        <v>199</v>
      </c>
      <c r="G29" s="397"/>
    </row>
    <row r="30" spans="2:9">
      <c r="B30" s="145"/>
      <c r="D30" s="398" t="s">
        <v>200</v>
      </c>
      <c r="E30" s="398"/>
      <c r="F30" s="399" t="s">
        <v>234</v>
      </c>
      <c r="G30" s="400"/>
      <c r="H30" s="357"/>
      <c r="I30" s="357"/>
    </row>
    <row r="31" spans="2:9">
      <c r="B31" s="145"/>
      <c r="D31" s="398" t="s">
        <v>202</v>
      </c>
      <c r="E31" s="398"/>
      <c r="F31" s="399" t="s">
        <v>235</v>
      </c>
      <c r="G31" s="400"/>
      <c r="H31" s="357"/>
      <c r="I31" s="357"/>
    </row>
    <row r="32" spans="2:9">
      <c r="B32" s="145"/>
      <c r="D32" s="398" t="s">
        <v>204</v>
      </c>
      <c r="E32" s="398"/>
      <c r="F32" s="399" t="s">
        <v>236</v>
      </c>
      <c r="G32" s="400"/>
      <c r="H32" s="357"/>
      <c r="I32" s="357"/>
    </row>
    <row r="33" spans="2:9">
      <c r="B33" s="145"/>
      <c r="D33" s="398" t="s">
        <v>206</v>
      </c>
      <c r="E33" s="398"/>
      <c r="F33" s="399" t="s">
        <v>237</v>
      </c>
      <c r="G33" s="400"/>
      <c r="H33" s="357"/>
      <c r="I33" s="357"/>
    </row>
    <row r="34" spans="2:9">
      <c r="B34" s="145"/>
      <c r="D34" s="398" t="s">
        <v>208</v>
      </c>
      <c r="E34" s="398"/>
      <c r="F34" s="399" t="s">
        <v>238</v>
      </c>
      <c r="G34" s="400"/>
      <c r="H34" s="357"/>
      <c r="I34" s="357"/>
    </row>
    <row r="35" spans="2:9" ht="40.9" customHeight="1">
      <c r="B35" s="145"/>
      <c r="D35" s="398" t="s">
        <v>239</v>
      </c>
      <c r="E35" s="398"/>
      <c r="F35" s="399" t="s">
        <v>240</v>
      </c>
      <c r="G35" s="400"/>
      <c r="H35" s="357"/>
      <c r="I35" s="357"/>
    </row>
    <row r="36" spans="2:9" ht="42" customHeight="1">
      <c r="B36" s="123"/>
      <c r="C36" s="150"/>
      <c r="D36" s="398" t="s">
        <v>241</v>
      </c>
      <c r="E36" s="398"/>
      <c r="F36" s="399" t="s">
        <v>242</v>
      </c>
      <c r="G36" s="400"/>
      <c r="H36" s="356"/>
      <c r="I36" s="356"/>
    </row>
    <row r="37" spans="2:9" ht="30.75" customHeight="1">
      <c r="B37" s="123"/>
      <c r="C37" s="150"/>
      <c r="D37" s="398" t="s">
        <v>243</v>
      </c>
      <c r="E37" s="398"/>
      <c r="F37" s="401" t="s">
        <v>244</v>
      </c>
      <c r="G37" s="402"/>
      <c r="H37" s="356"/>
      <c r="I37" s="356"/>
    </row>
    <row r="38" spans="2:9" ht="33" customHeight="1">
      <c r="B38" s="123"/>
      <c r="C38" s="150"/>
      <c r="D38" s="398" t="s">
        <v>245</v>
      </c>
      <c r="E38" s="398"/>
      <c r="F38" s="401" t="s">
        <v>244</v>
      </c>
      <c r="G38" s="402"/>
      <c r="H38" s="356"/>
      <c r="I38" s="356"/>
    </row>
    <row r="39" spans="2:9" ht="30" customHeight="1">
      <c r="B39" s="123"/>
      <c r="C39" s="150"/>
      <c r="D39" s="398" t="s">
        <v>246</v>
      </c>
      <c r="E39" s="398"/>
      <c r="F39" s="401" t="s">
        <v>244</v>
      </c>
      <c r="G39" s="402"/>
      <c r="H39" s="356"/>
      <c r="I39" s="356"/>
    </row>
    <row r="40" spans="2:9" ht="30" customHeight="1">
      <c r="B40" s="123"/>
      <c r="C40" s="150"/>
      <c r="D40" s="398" t="s">
        <v>247</v>
      </c>
      <c r="E40" s="398"/>
      <c r="F40" s="401" t="s">
        <v>244</v>
      </c>
      <c r="G40" s="402"/>
      <c r="H40" s="356"/>
      <c r="I40" s="356"/>
    </row>
    <row r="41" spans="2:9" ht="30" customHeight="1">
      <c r="B41" s="123"/>
      <c r="C41" s="150"/>
      <c r="D41" s="403" t="s">
        <v>248</v>
      </c>
      <c r="E41" s="404"/>
      <c r="F41" s="399" t="s">
        <v>249</v>
      </c>
      <c r="G41" s="400"/>
      <c r="H41" s="356"/>
      <c r="I41" s="356"/>
    </row>
    <row r="42" spans="2:9" ht="35.25" customHeight="1">
      <c r="B42" s="123"/>
      <c r="C42" s="150"/>
      <c r="D42" s="398" t="s">
        <v>250</v>
      </c>
      <c r="E42" s="398"/>
      <c r="F42" s="399" t="s">
        <v>251</v>
      </c>
      <c r="G42" s="400"/>
      <c r="H42" s="356"/>
      <c r="I42" s="356"/>
    </row>
    <row r="43" spans="2:9" ht="31.5" customHeight="1">
      <c r="B43" s="123"/>
      <c r="C43" s="150"/>
      <c r="D43" s="398" t="s">
        <v>243</v>
      </c>
      <c r="E43" s="398"/>
      <c r="F43" s="401" t="s">
        <v>244</v>
      </c>
      <c r="G43" s="402"/>
      <c r="H43" s="356"/>
      <c r="I43" s="356"/>
    </row>
    <row r="44" spans="2:9" ht="35.25" customHeight="1">
      <c r="B44" s="123"/>
      <c r="C44" s="150"/>
      <c r="D44" s="398" t="s">
        <v>252</v>
      </c>
      <c r="E44" s="398"/>
      <c r="F44" s="401" t="s">
        <v>244</v>
      </c>
      <c r="G44" s="402"/>
      <c r="H44" s="356"/>
      <c r="I44" s="356"/>
    </row>
    <row r="45" spans="2:9" ht="57" customHeight="1">
      <c r="B45" s="123"/>
      <c r="C45" s="150"/>
      <c r="D45" s="398" t="s">
        <v>247</v>
      </c>
      <c r="E45" s="398"/>
      <c r="F45" s="401" t="s">
        <v>244</v>
      </c>
      <c r="G45" s="402"/>
      <c r="H45" s="356"/>
      <c r="I45" s="356"/>
    </row>
    <row r="46" spans="2:9" ht="32.25" customHeight="1">
      <c r="B46" s="123"/>
      <c r="C46" s="150"/>
      <c r="D46" s="398" t="s">
        <v>245</v>
      </c>
      <c r="E46" s="398"/>
      <c r="F46" s="401" t="s">
        <v>244</v>
      </c>
      <c r="G46" s="402"/>
      <c r="H46" s="356"/>
      <c r="I46" s="356"/>
    </row>
    <row r="47" spans="2:9" ht="32.25" customHeight="1">
      <c r="B47" s="123"/>
      <c r="C47" s="150"/>
      <c r="D47" s="403" t="s">
        <v>253</v>
      </c>
      <c r="E47" s="404"/>
      <c r="F47" s="405" t="s">
        <v>254</v>
      </c>
      <c r="G47" s="406"/>
      <c r="H47" s="356"/>
      <c r="I47" s="356"/>
    </row>
    <row r="48" spans="2:9" ht="32.25" customHeight="1">
      <c r="B48" s="123"/>
      <c r="C48" s="150"/>
      <c r="D48" s="398" t="s">
        <v>255</v>
      </c>
      <c r="E48" s="398"/>
      <c r="F48" s="399" t="s">
        <v>256</v>
      </c>
      <c r="G48" s="400"/>
      <c r="H48" s="356"/>
      <c r="I48" s="356"/>
    </row>
    <row r="49" spans="2:9" ht="32.25" customHeight="1">
      <c r="B49" s="123"/>
      <c r="C49" s="150"/>
      <c r="D49" s="398" t="s">
        <v>257</v>
      </c>
      <c r="E49" s="398"/>
      <c r="F49" s="399" t="s">
        <v>258</v>
      </c>
      <c r="G49" s="400"/>
      <c r="H49" s="356"/>
      <c r="I49" s="356"/>
    </row>
    <row r="50" spans="2:9" ht="32.25" customHeight="1">
      <c r="B50" s="123"/>
      <c r="C50" s="150"/>
      <c r="D50" s="398" t="s">
        <v>259</v>
      </c>
      <c r="E50" s="398"/>
      <c r="F50" s="399" t="s">
        <v>260</v>
      </c>
      <c r="G50" s="400"/>
      <c r="H50" s="356"/>
      <c r="I50" s="356"/>
    </row>
    <row r="51" spans="2:9" ht="32.25" customHeight="1">
      <c r="B51" s="123"/>
      <c r="C51" s="150"/>
      <c r="D51" s="146"/>
      <c r="E51" s="146"/>
      <c r="F51" s="148"/>
      <c r="G51" s="148"/>
      <c r="H51" s="356"/>
      <c r="I51" s="356"/>
    </row>
    <row r="52" spans="2:9" ht="32.25" customHeight="1">
      <c r="B52" s="123"/>
      <c r="C52" s="150"/>
      <c r="D52" s="146"/>
      <c r="E52" s="146"/>
      <c r="F52" s="148"/>
      <c r="G52" s="148"/>
    </row>
    <row r="53" spans="2:9" ht="32.25" customHeight="1">
      <c r="B53" s="123"/>
      <c r="C53" s="150"/>
      <c r="D53" s="146"/>
      <c r="E53" s="146"/>
      <c r="F53" s="148"/>
      <c r="G53" s="148"/>
    </row>
    <row r="54" spans="2:9" ht="21.75" customHeight="1">
      <c r="B54" s="407" t="s">
        <v>261</v>
      </c>
      <c r="C54" s="408"/>
      <c r="D54" s="408"/>
      <c r="E54" s="408"/>
      <c r="F54" s="408"/>
      <c r="G54" s="409"/>
    </row>
    <row r="55" spans="2:9" ht="21.75" customHeight="1">
      <c r="B55" s="407" t="s">
        <v>262</v>
      </c>
      <c r="C55" s="408"/>
      <c r="D55" s="408"/>
      <c r="E55" s="408"/>
      <c r="F55" s="408"/>
      <c r="G55" s="409"/>
    </row>
    <row r="56" spans="2:9" ht="20.25" customHeight="1">
      <c r="B56" s="407" t="s">
        <v>263</v>
      </c>
      <c r="C56" s="408"/>
      <c r="D56" s="408"/>
      <c r="E56" s="408"/>
      <c r="F56" s="408"/>
      <c r="G56" s="409"/>
    </row>
    <row r="57" spans="2:9" ht="20.25" customHeight="1">
      <c r="B57" s="407" t="s">
        <v>264</v>
      </c>
      <c r="C57" s="408"/>
      <c r="D57" s="408"/>
      <c r="E57" s="408"/>
      <c r="F57" s="408"/>
      <c r="G57" s="409"/>
    </row>
    <row r="58" spans="2:9" ht="18" customHeight="1" thickBot="1">
      <c r="B58" s="410" t="s">
        <v>265</v>
      </c>
      <c r="C58" s="411"/>
      <c r="D58" s="411"/>
      <c r="E58" s="411"/>
      <c r="F58" s="411"/>
      <c r="G58" s="412"/>
    </row>
    <row r="59" spans="2:9">
      <c r="B59" s="151"/>
      <c r="C59" s="152"/>
      <c r="D59" s="151"/>
      <c r="E59" s="151"/>
      <c r="F59" s="151"/>
      <c r="G59" s="151"/>
    </row>
  </sheetData>
  <mergeCells count="125">
    <mergeCell ref="D47:E47"/>
    <mergeCell ref="F47:G47"/>
    <mergeCell ref="D48:E48"/>
    <mergeCell ref="F48:G48"/>
    <mergeCell ref="B56:G56"/>
    <mergeCell ref="B57:G57"/>
    <mergeCell ref="B58:G58"/>
    <mergeCell ref="D49:E49"/>
    <mergeCell ref="F49:G49"/>
    <mergeCell ref="D50:E50"/>
    <mergeCell ref="F50:G50"/>
    <mergeCell ref="B54:G54"/>
    <mergeCell ref="B55:G55"/>
    <mergeCell ref="D42:E42"/>
    <mergeCell ref="F42:G42"/>
    <mergeCell ref="D43:E43"/>
    <mergeCell ref="F43:G43"/>
    <mergeCell ref="D44:E44"/>
    <mergeCell ref="F44:G44"/>
    <mergeCell ref="D45:E45"/>
    <mergeCell ref="F45:G45"/>
    <mergeCell ref="D46:E46"/>
    <mergeCell ref="F46:G46"/>
    <mergeCell ref="D37:E37"/>
    <mergeCell ref="F37:G37"/>
    <mergeCell ref="D38:E38"/>
    <mergeCell ref="F38:G38"/>
    <mergeCell ref="D39:E39"/>
    <mergeCell ref="F39:G39"/>
    <mergeCell ref="D40:E40"/>
    <mergeCell ref="F40:G40"/>
    <mergeCell ref="D41:E41"/>
    <mergeCell ref="F41:G41"/>
    <mergeCell ref="D32:E32"/>
    <mergeCell ref="F32:G32"/>
    <mergeCell ref="D33:E33"/>
    <mergeCell ref="F33:G33"/>
    <mergeCell ref="D34:E34"/>
    <mergeCell ref="F34:G34"/>
    <mergeCell ref="D35:E35"/>
    <mergeCell ref="F35:G35"/>
    <mergeCell ref="D36:E36"/>
    <mergeCell ref="F36:G36"/>
    <mergeCell ref="D25:E25"/>
    <mergeCell ref="F25:G25"/>
    <mergeCell ref="C26:G26"/>
    <mergeCell ref="B27:G27"/>
    <mergeCell ref="D29:E29"/>
    <mergeCell ref="F29:G29"/>
    <mergeCell ref="D30:E30"/>
    <mergeCell ref="F30:G30"/>
    <mergeCell ref="D31:E31"/>
    <mergeCell ref="F31:G31"/>
    <mergeCell ref="F20:G20"/>
    <mergeCell ref="D21:E21"/>
    <mergeCell ref="F21:G21"/>
    <mergeCell ref="D22:E22"/>
    <mergeCell ref="F22:G22"/>
    <mergeCell ref="D23:E23"/>
    <mergeCell ref="F23:G23"/>
    <mergeCell ref="D24:E24"/>
    <mergeCell ref="F24:G24"/>
    <mergeCell ref="D15:E15"/>
    <mergeCell ref="F15:G15"/>
    <mergeCell ref="D16:E16"/>
    <mergeCell ref="F16:G16"/>
    <mergeCell ref="D17:E17"/>
    <mergeCell ref="F17:G17"/>
    <mergeCell ref="D18:E18"/>
    <mergeCell ref="F18:G18"/>
    <mergeCell ref="F19:G19"/>
    <mergeCell ref="H10:I10"/>
    <mergeCell ref="H11:I11"/>
    <mergeCell ref="H12:I12"/>
    <mergeCell ref="H13:I13"/>
    <mergeCell ref="H14:I14"/>
    <mergeCell ref="B2:G2"/>
    <mergeCell ref="B3:G3"/>
    <mergeCell ref="B4:G4"/>
    <mergeCell ref="B6:G7"/>
    <mergeCell ref="D9:E9"/>
    <mergeCell ref="F9:G9"/>
    <mergeCell ref="D10:E10"/>
    <mergeCell ref="F10:G10"/>
    <mergeCell ref="D11:E11"/>
    <mergeCell ref="F11:G11"/>
    <mergeCell ref="D12:E12"/>
    <mergeCell ref="F12:G12"/>
    <mergeCell ref="D13:E13"/>
    <mergeCell ref="F13:G13"/>
    <mergeCell ref="D14:E14"/>
    <mergeCell ref="F14:G14"/>
    <mergeCell ref="H20:I20"/>
    <mergeCell ref="H21:I21"/>
    <mergeCell ref="H22:I22"/>
    <mergeCell ref="H23:I23"/>
    <mergeCell ref="H24:I24"/>
    <mergeCell ref="H15:I15"/>
    <mergeCell ref="H16:I16"/>
    <mergeCell ref="H17:I17"/>
    <mergeCell ref="H18:I18"/>
    <mergeCell ref="H19:I19"/>
    <mergeCell ref="H34:I34"/>
    <mergeCell ref="H35:I35"/>
    <mergeCell ref="H36:I36"/>
    <mergeCell ref="H37:I37"/>
    <mergeCell ref="H38:I38"/>
    <mergeCell ref="H25:I25"/>
    <mergeCell ref="H30:I30"/>
    <mergeCell ref="H31:I31"/>
    <mergeCell ref="H32:I32"/>
    <mergeCell ref="H33:I33"/>
    <mergeCell ref="H49:I49"/>
    <mergeCell ref="H50:I50"/>
    <mergeCell ref="H51:I51"/>
    <mergeCell ref="H44:I44"/>
    <mergeCell ref="H45:I45"/>
    <mergeCell ref="H46:I46"/>
    <mergeCell ref="H47:I47"/>
    <mergeCell ref="H48:I48"/>
    <mergeCell ref="H39:I39"/>
    <mergeCell ref="H40:I40"/>
    <mergeCell ref="H41:I41"/>
    <mergeCell ref="H42:I42"/>
    <mergeCell ref="H43:I43"/>
  </mergeCells>
  <printOptions horizontalCentered="1"/>
  <pageMargins left="0.31496062992125984" right="0.31496062992125984" top="1.1417322834645669" bottom="1.1417322834645669" header="0.31496062992125984" footer="0.31496062992125984"/>
  <pageSetup scale="77" fitToHeight="0" orientation="landscape"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pageSetUpPr fitToPage="1"/>
  </sheetPr>
  <dimension ref="A1:JG79"/>
  <sheetViews>
    <sheetView showGridLines="0" zoomScale="89" zoomScaleNormal="89" zoomScalePageLayoutView="50" workbookViewId="0">
      <pane xSplit="3" ySplit="9" topLeftCell="D60" activePane="bottomRight" state="frozen"/>
      <selection pane="topRight" activeCell="D1" sqref="D1"/>
      <selection pane="bottomLeft" activeCell="A10" sqref="A10"/>
      <selection pane="bottomRight" activeCell="A60" sqref="A60:A69"/>
    </sheetView>
  </sheetViews>
  <sheetFormatPr baseColWidth="10" defaultColWidth="11.42578125" defaultRowHeight="15"/>
  <cols>
    <col min="1" max="1" width="5" bestFit="1" customWidth="1"/>
    <col min="2" max="2" width="36.7109375" customWidth="1"/>
    <col min="3" max="3" width="35.7109375" customWidth="1"/>
    <col min="4" max="4" width="52.5703125" style="11" customWidth="1"/>
    <col min="5" max="5" width="27.42578125" customWidth="1"/>
    <col min="6" max="6" width="22" customWidth="1"/>
    <col min="7" max="7" width="17.28515625" bestFit="1" customWidth="1"/>
    <col min="8" max="8" width="26.28515625" customWidth="1"/>
    <col min="9" max="9" width="37.28515625" customWidth="1"/>
    <col min="10" max="10" width="33.28515625" customWidth="1"/>
    <col min="11" max="11" width="25.5703125" customWidth="1"/>
    <col min="12" max="12" width="15.85546875" customWidth="1"/>
    <col min="13" max="13" width="25.5703125" customWidth="1"/>
    <col min="14" max="14" width="26.28515625" customWidth="1"/>
    <col min="15" max="15" width="6.28515625" hidden="1" customWidth="1"/>
    <col min="16" max="267" width="11.42578125" style="17"/>
    <col min="268" max="16384" width="11.42578125" style="22"/>
  </cols>
  <sheetData>
    <row r="1" spans="1:267" s="19" customFormat="1" ht="27">
      <c r="A1" s="450"/>
      <c r="B1" s="451"/>
      <c r="C1" s="451"/>
      <c r="D1" s="42"/>
      <c r="E1" s="43"/>
      <c r="F1" s="43"/>
      <c r="G1" s="43"/>
      <c r="H1" s="43"/>
      <c r="I1" s="43"/>
      <c r="J1" s="43"/>
      <c r="K1" s="43"/>
      <c r="L1" s="43"/>
      <c r="M1" s="43"/>
      <c r="N1" s="44"/>
      <c r="O1" s="43"/>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row>
    <row r="2" spans="1:267" s="19" customFormat="1" ht="27">
      <c r="A2" s="452"/>
      <c r="B2" s="453"/>
      <c r="C2" s="453"/>
      <c r="D2" s="37"/>
      <c r="E2" s="36"/>
      <c r="F2" s="36"/>
      <c r="G2" s="36"/>
      <c r="H2" s="36"/>
      <c r="I2" s="36"/>
      <c r="J2" s="36"/>
      <c r="K2" s="36"/>
      <c r="L2" s="36"/>
      <c r="M2" s="36"/>
      <c r="N2" s="45"/>
      <c r="O2" s="36"/>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row>
    <row r="3" spans="1:267" s="19" customFormat="1" ht="27">
      <c r="A3" s="46"/>
      <c r="B3" s="1"/>
      <c r="C3" s="1"/>
      <c r="D3" s="37"/>
      <c r="E3" s="36"/>
      <c r="F3" s="36"/>
      <c r="G3" s="36"/>
      <c r="H3" s="36"/>
      <c r="I3" s="36"/>
      <c r="J3" s="36"/>
      <c r="K3" s="36"/>
      <c r="L3" s="36"/>
      <c r="M3" s="36"/>
      <c r="N3" s="45"/>
      <c r="O3" s="36"/>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row>
    <row r="4" spans="1:267" s="19" customFormat="1" ht="18">
      <c r="A4" s="454" t="s">
        <v>266</v>
      </c>
      <c r="B4" s="454"/>
      <c r="C4" s="454"/>
      <c r="D4" s="423" t="s">
        <v>3</v>
      </c>
      <c r="E4" s="424"/>
      <c r="F4" s="424"/>
      <c r="G4" s="424"/>
      <c r="H4" s="424"/>
      <c r="I4" s="424"/>
      <c r="J4" s="424"/>
      <c r="K4" s="424"/>
      <c r="L4" s="424"/>
      <c r="M4" s="424"/>
      <c r="N4" s="425"/>
      <c r="O4" s="189"/>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row>
    <row r="5" spans="1:267" s="19" customFormat="1" ht="55.15" customHeight="1">
      <c r="A5" s="454" t="s">
        <v>267</v>
      </c>
      <c r="B5" s="454"/>
      <c r="C5" s="454"/>
      <c r="D5" s="423" t="s">
        <v>34</v>
      </c>
      <c r="E5" s="424"/>
      <c r="F5" s="424"/>
      <c r="G5" s="424"/>
      <c r="H5" s="424"/>
      <c r="I5" s="424"/>
      <c r="J5" s="424"/>
      <c r="K5" s="424"/>
      <c r="L5" s="424"/>
      <c r="M5" s="424"/>
      <c r="N5" s="425"/>
      <c r="O5" s="190"/>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row>
    <row r="6" spans="1:267" s="19" customFormat="1" ht="18">
      <c r="A6" s="454" t="s">
        <v>268</v>
      </c>
      <c r="B6" s="454"/>
      <c r="C6" s="454"/>
      <c r="D6" s="458" t="s">
        <v>480</v>
      </c>
      <c r="E6" s="459"/>
      <c r="F6" s="459"/>
      <c r="G6" s="459"/>
      <c r="H6" s="459"/>
      <c r="I6" s="459"/>
      <c r="J6" s="459"/>
      <c r="K6" s="459"/>
      <c r="L6" s="459"/>
      <c r="M6" s="459"/>
      <c r="N6" s="460"/>
      <c r="O6" s="153"/>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row>
    <row r="7" spans="1:267" s="19" customFormat="1" ht="15.6" customHeight="1" thickBot="1">
      <c r="A7" s="154" t="s">
        <v>270</v>
      </c>
      <c r="B7" s="155"/>
      <c r="C7" s="155"/>
      <c r="D7" s="437" t="s">
        <v>271</v>
      </c>
      <c r="E7" s="434" t="s">
        <v>272</v>
      </c>
      <c r="F7" s="435"/>
      <c r="G7" s="435"/>
      <c r="H7" s="436"/>
      <c r="I7" s="464" t="s">
        <v>273</v>
      </c>
      <c r="J7" s="465"/>
      <c r="K7" s="465"/>
      <c r="L7" s="465"/>
      <c r="M7" s="466"/>
      <c r="N7" s="462" t="s">
        <v>274</v>
      </c>
      <c r="O7" s="463"/>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row>
    <row r="8" spans="1:267" s="19" customFormat="1" ht="17.25" customHeight="1" thickTop="1">
      <c r="A8" s="455" t="s">
        <v>275</v>
      </c>
      <c r="B8" s="457" t="s">
        <v>276</v>
      </c>
      <c r="C8" s="133" t="s">
        <v>277</v>
      </c>
      <c r="D8" s="437"/>
      <c r="E8" s="432" t="s">
        <v>214</v>
      </c>
      <c r="F8" s="432" t="s">
        <v>278</v>
      </c>
      <c r="G8" s="432" t="s">
        <v>279</v>
      </c>
      <c r="H8" s="432" t="s">
        <v>220</v>
      </c>
      <c r="I8" s="438" t="s">
        <v>280</v>
      </c>
      <c r="J8" s="125" t="s">
        <v>281</v>
      </c>
      <c r="K8" s="438" t="s">
        <v>273</v>
      </c>
      <c r="L8" s="438" t="s">
        <v>282</v>
      </c>
      <c r="M8" s="438" t="s">
        <v>283</v>
      </c>
      <c r="N8" s="439" t="s">
        <v>284</v>
      </c>
      <c r="O8" s="439" t="s">
        <v>285</v>
      </c>
      <c r="P8" s="18"/>
      <c r="Q8" s="18"/>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row>
    <row r="9" spans="1:267" s="21" customFormat="1" ht="51" customHeight="1" thickBot="1">
      <c r="A9" s="456"/>
      <c r="B9" s="437"/>
      <c r="C9" s="98" t="s">
        <v>286</v>
      </c>
      <c r="D9" s="437"/>
      <c r="E9" s="433"/>
      <c r="F9" s="433"/>
      <c r="G9" s="433"/>
      <c r="H9" s="433"/>
      <c r="I9" s="433"/>
      <c r="J9" s="131" t="s">
        <v>287</v>
      </c>
      <c r="K9" s="433" t="s">
        <v>288</v>
      </c>
      <c r="L9" s="433"/>
      <c r="M9" s="433" t="s">
        <v>288</v>
      </c>
      <c r="N9" s="461"/>
      <c r="O9" s="440"/>
      <c r="P9" s="18"/>
      <c r="Q9" s="20"/>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row>
    <row r="10" spans="1:267" ht="24.75" customHeight="1">
      <c r="A10" s="467">
        <v>1</v>
      </c>
      <c r="B10" s="429" t="s">
        <v>517</v>
      </c>
      <c r="C10" s="429" t="s">
        <v>518</v>
      </c>
      <c r="D10" s="167" t="s">
        <v>513</v>
      </c>
      <c r="E10" s="470">
        <v>244</v>
      </c>
      <c r="F10" s="470">
        <v>5</v>
      </c>
      <c r="G10" s="447">
        <f>+F10/E10</f>
        <v>2.0491803278688523E-2</v>
      </c>
      <c r="H10" s="444" t="str">
        <f>CONCATENATE(IF(G10&lt;='8-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 - ",VLOOKUP(IF(G10&lt;='8-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valida"))))),'8- Políticas de Administración '!$B$6:$F$10,5,FALSE))</f>
        <v>Muy Baja - 1</v>
      </c>
      <c r="I10" s="159" t="s">
        <v>299</v>
      </c>
      <c r="J10" s="177" t="s">
        <v>290</v>
      </c>
      <c r="K10" s="159" t="str">
        <f>IFERROR(CONCATENATE(INDEX('8- Políticas de Administración '!$B$16:$F$53,MATCH('5- Identificación de Riesgos'!J10,'8- Políticas de Administración '!$C$16:$C$54,0),1)," - ",L10),"")</f>
        <v>Menor - 2</v>
      </c>
      <c r="L10" s="187">
        <f>IFERROR(VLOOKUP(INDEX('8- Políticas de Administración '!$B$16:$F$63,MATCH('5- Identificación de Riesgos'!J10,'8- Políticas de Administración '!$C$16:$C$64,0),1),'8- Políticas de Administración '!$B$16:$F$64,5,FALSE),"")</f>
        <v>2</v>
      </c>
      <c r="M10" s="429" t="str">
        <f>IFERROR(CONCATENATE(INDEX('8- Políticas de Administración '!$B$16:$F$53,MATCH(ROUND(AVERAGE(L10:L19),0),'8- Políticas de Administración '!$F$16:$F$53,0),1)," - ",ROUND(AVERAGE(L10:L19),0)),"")</f>
        <v>Menor - 2</v>
      </c>
      <c r="N10" s="413" t="str">
        <f>IFERROR(CONCATENATE(VLOOKUP((LEFT(H10,LEN(H10)-4)&amp;LEFT(M10,LEN(M10)-4)),'9- Matriz de Calor '!$D$18:$E$42,2,0)," - ",RIGHT(H10,1)*RIGHT(M10,1)),"")</f>
        <v>Bajo - 2</v>
      </c>
      <c r="O10" s="426">
        <f>RIGHT(H10,1)*RIGHT(M10,1)</f>
        <v>2</v>
      </c>
      <c r="P10" s="18"/>
    </row>
    <row r="11" spans="1:267" ht="25.5">
      <c r="A11" s="468"/>
      <c r="B11" s="430"/>
      <c r="C11" s="430"/>
      <c r="D11" s="168" t="s">
        <v>514</v>
      </c>
      <c r="E11" s="471"/>
      <c r="F11" s="471"/>
      <c r="G11" s="448"/>
      <c r="H11" s="445"/>
      <c r="I11" s="160" t="s">
        <v>291</v>
      </c>
      <c r="J11" s="162"/>
      <c r="K11" s="160" t="str">
        <f>IFERROR(CONCATENATE(INDEX('8- Políticas de Administración '!$B$16:$F$53,MATCH('5- Identificación de Riesgos'!J11,'8- Políticas de Administración '!$C$16:$C$54,0),1)," - ",L11),"")</f>
        <v/>
      </c>
      <c r="L11" s="186" t="str">
        <f>IFERROR(VLOOKUP(INDEX('8- Políticas de Administración '!$B$16:$F$63,MATCH('5- Identificación de Riesgos'!J11,'8- Políticas de Administración '!$C$16:$C$64,0),1),'8- Políticas de Administración '!$B$16:$F$64,5,FALSE),"")</f>
        <v/>
      </c>
      <c r="M11" s="430"/>
      <c r="N11" s="414"/>
      <c r="O11" s="426"/>
      <c r="P11" s="18"/>
    </row>
    <row r="12" spans="1:267" ht="45">
      <c r="A12" s="468"/>
      <c r="B12" s="430"/>
      <c r="C12" s="430"/>
      <c r="D12" s="168" t="s">
        <v>515</v>
      </c>
      <c r="E12" s="471"/>
      <c r="F12" s="471"/>
      <c r="G12" s="448"/>
      <c r="H12" s="445"/>
      <c r="I12" s="160" t="s">
        <v>289</v>
      </c>
      <c r="J12" s="162"/>
      <c r="K12" s="160" t="str">
        <f>IFERROR(CONCATENATE(INDEX('8- Políticas de Administración '!$B$16:$F$53,MATCH('5- Identificación de Riesgos'!J12,'8- Políticas de Administración '!$C$16:$C$54,0),1)," - ",L12),"")</f>
        <v/>
      </c>
      <c r="L12" s="186" t="str">
        <f>IFERROR(VLOOKUP(INDEX('8- Políticas de Administración '!$B$16:$F$63,MATCH('5- Identificación de Riesgos'!J12,'8- Políticas de Administración '!$C$16:$C$64,0),1),'8- Políticas de Administración '!$B$16:$F$64,5,FALSE),"")</f>
        <v/>
      </c>
      <c r="M12" s="430"/>
      <c r="N12" s="414"/>
      <c r="O12" s="426"/>
      <c r="P12" s="18"/>
    </row>
    <row r="13" spans="1:267" ht="16.5">
      <c r="A13" s="468"/>
      <c r="B13" s="430"/>
      <c r="C13" s="430"/>
      <c r="D13" s="11" t="s">
        <v>516</v>
      </c>
      <c r="E13" s="471"/>
      <c r="F13" s="471"/>
      <c r="G13" s="448"/>
      <c r="H13" s="445"/>
      <c r="I13" s="160"/>
      <c r="J13" s="162"/>
      <c r="K13" s="160" t="str">
        <f>IFERROR(CONCATENATE(INDEX('8- Políticas de Administración '!$B$16:$F$53,MATCH('5- Identificación de Riesgos'!J13,'8- Políticas de Administración '!$C$16:$C$54,0),1)," - ",L13),"")</f>
        <v/>
      </c>
      <c r="L13" s="186" t="str">
        <f>IFERROR(VLOOKUP(INDEX('8- Políticas de Administración '!$B$16:$F$63,MATCH('5- Identificación de Riesgos'!J13,'8- Políticas de Administración '!$C$16:$C$64,0),1),'8- Políticas de Administración '!$B$16:$F$64,5,FALSE),"")</f>
        <v/>
      </c>
      <c r="M13" s="430"/>
      <c r="N13" s="414"/>
      <c r="O13" s="426"/>
      <c r="P13" s="18"/>
    </row>
    <row r="14" spans="1:267" ht="16.5">
      <c r="A14" s="468"/>
      <c r="B14" s="430"/>
      <c r="C14" s="430"/>
      <c r="D14" s="169"/>
      <c r="E14" s="471"/>
      <c r="F14" s="471"/>
      <c r="G14" s="448"/>
      <c r="H14" s="445"/>
      <c r="I14" s="160"/>
      <c r="J14" s="162"/>
      <c r="K14" s="160" t="str">
        <f>IFERROR(CONCATENATE(INDEX('8- Políticas de Administración '!$B$16:$F$53,MATCH('5- Identificación de Riesgos'!J14,'8- Políticas de Administración '!$C$16:$C$54,0),1)," - ",L14),"")</f>
        <v/>
      </c>
      <c r="L14" s="186" t="str">
        <f>IFERROR(VLOOKUP(INDEX('8- Políticas de Administración '!$B$16:$F$63,MATCH('5- Identificación de Riesgos'!J14,'8- Políticas de Administración '!$C$16:$C$64,0),1),'8- Políticas de Administración '!$B$16:$F$64,5,FALSE),"")</f>
        <v/>
      </c>
      <c r="M14" s="430"/>
      <c r="N14" s="414"/>
      <c r="O14" s="426"/>
      <c r="P14" s="18"/>
    </row>
    <row r="15" spans="1:267" ht="16.5">
      <c r="A15" s="468"/>
      <c r="B15" s="430"/>
      <c r="C15" s="430"/>
      <c r="D15" s="169"/>
      <c r="E15" s="471"/>
      <c r="F15" s="471"/>
      <c r="G15" s="448"/>
      <c r="H15" s="445"/>
      <c r="I15" s="160"/>
      <c r="J15" s="162"/>
      <c r="K15" s="160" t="str">
        <f>IFERROR(CONCATENATE(INDEX('8- Políticas de Administración '!$B$16:$F$53,MATCH('5- Identificación de Riesgos'!J15,'8- Políticas de Administración '!$C$16:$C$54,0),1)," - ",L15),"")</f>
        <v/>
      </c>
      <c r="L15" s="186" t="str">
        <f>IFERROR(VLOOKUP(INDEX('8- Políticas de Administración '!$B$16:$F$63,MATCH('5- Identificación de Riesgos'!J15,'8- Políticas de Administración '!$C$16:$C$64,0),1),'8- Políticas de Administración '!$B$16:$F$64,5,FALSE),"")</f>
        <v/>
      </c>
      <c r="M15" s="430"/>
      <c r="N15" s="414"/>
      <c r="O15" s="426"/>
      <c r="P15" s="18"/>
    </row>
    <row r="16" spans="1:267" ht="16.5">
      <c r="A16" s="468"/>
      <c r="B16" s="430"/>
      <c r="C16" s="430"/>
      <c r="D16" s="170"/>
      <c r="E16" s="471"/>
      <c r="F16" s="471"/>
      <c r="G16" s="448"/>
      <c r="H16" s="445"/>
      <c r="I16" s="160"/>
      <c r="J16" s="162"/>
      <c r="K16" s="160" t="str">
        <f>IFERROR(CONCATENATE(INDEX('8- Políticas de Administración '!$B$16:$F$53,MATCH('5- Identificación de Riesgos'!J16,'8- Políticas de Administración '!$C$16:$C$54,0),1)," - ",L16),"")</f>
        <v/>
      </c>
      <c r="L16" s="186" t="str">
        <f>IFERROR(VLOOKUP(INDEX('8- Políticas de Administración '!$B$16:$F$63,MATCH('5- Identificación de Riesgos'!J16,'8- Políticas de Administración '!$C$16:$C$64,0),1),'8- Políticas de Administración '!$B$16:$F$64,5,FALSE),"")</f>
        <v/>
      </c>
      <c r="M16" s="430"/>
      <c r="N16" s="414"/>
      <c r="O16" s="426"/>
      <c r="P16" s="18"/>
    </row>
    <row r="17" spans="1:16" ht="16.5">
      <c r="A17" s="468"/>
      <c r="B17" s="430"/>
      <c r="C17" s="430"/>
      <c r="D17" s="170"/>
      <c r="E17" s="471"/>
      <c r="F17" s="471"/>
      <c r="G17" s="448"/>
      <c r="H17" s="445"/>
      <c r="I17" s="160"/>
      <c r="J17" s="162"/>
      <c r="K17" s="160" t="str">
        <f>IFERROR(CONCATENATE(INDEX('8- Políticas de Administración '!$B$16:$F$53,MATCH('5- Identificación de Riesgos'!J17,'8- Políticas de Administración '!$C$16:$C$54,0),1)," - ",L17),"")</f>
        <v/>
      </c>
      <c r="L17" s="186" t="str">
        <f>IFERROR(VLOOKUP(INDEX('8- Políticas de Administración '!$B$16:$F$63,MATCH('5- Identificación de Riesgos'!J17,'8- Políticas de Administración '!$C$16:$C$64,0),1),'8- Políticas de Administración '!$B$16:$F$64,5,FALSE),"")</f>
        <v/>
      </c>
      <c r="M17" s="430"/>
      <c r="N17" s="414"/>
      <c r="O17" s="426"/>
      <c r="P17" s="18"/>
    </row>
    <row r="18" spans="1:16" ht="16.5">
      <c r="A18" s="468"/>
      <c r="B18" s="430"/>
      <c r="C18" s="430"/>
      <c r="D18" s="170"/>
      <c r="E18" s="471"/>
      <c r="F18" s="471"/>
      <c r="G18" s="448"/>
      <c r="H18" s="445"/>
      <c r="I18" s="160"/>
      <c r="J18" s="162"/>
      <c r="K18" s="160" t="str">
        <f>IFERROR(CONCATENATE(INDEX('8- Políticas de Administración '!$B$16:$F$53,MATCH('5- Identificación de Riesgos'!J18,'8- Políticas de Administración '!$C$16:$C$54,0),1)," - ",L18),"")</f>
        <v/>
      </c>
      <c r="L18" s="186" t="str">
        <f>IFERROR(VLOOKUP(INDEX('8- Políticas de Administración '!$B$16:$F$63,MATCH('5- Identificación de Riesgos'!J18,'8- Políticas de Administración '!$C$16:$C$64,0),1),'8- Políticas de Administración '!$B$16:$F$64,5,FALSE),"")</f>
        <v/>
      </c>
      <c r="M18" s="430"/>
      <c r="N18" s="414"/>
      <c r="O18" s="426"/>
      <c r="P18" s="18"/>
    </row>
    <row r="19" spans="1:16" ht="17.25" thickBot="1">
      <c r="A19" s="469"/>
      <c r="B19" s="431"/>
      <c r="C19" s="431"/>
      <c r="D19" s="171"/>
      <c r="E19" s="472"/>
      <c r="F19" s="472"/>
      <c r="G19" s="449"/>
      <c r="H19" s="446"/>
      <c r="I19" s="161"/>
      <c r="J19" s="163"/>
      <c r="K19" s="161" t="str">
        <f>IFERROR(CONCATENATE(INDEX('8- Políticas de Administración '!$B$16:$F$53,MATCH('5- Identificación de Riesgos'!J19,'8- Políticas de Administración '!$C$16:$C$54,0),1)," - ",L19),"")</f>
        <v/>
      </c>
      <c r="L19" s="188" t="str">
        <f>IFERROR(VLOOKUP(INDEX('8- Políticas de Administración '!$B$16:$F$63,MATCH('5- Identificación de Riesgos'!J19,'8- Políticas de Administración '!$C$16:$C$64,0),1),'8- Políticas de Administración '!$B$16:$F$64,5,FALSE),"")</f>
        <v/>
      </c>
      <c r="M19" s="431"/>
      <c r="N19" s="415"/>
      <c r="O19" s="426"/>
      <c r="P19" s="18"/>
    </row>
    <row r="20" spans="1:16" ht="45.75" customHeight="1">
      <c r="A20" s="467">
        <v>2</v>
      </c>
      <c r="B20" s="473" t="s">
        <v>519</v>
      </c>
      <c r="C20" s="429" t="s">
        <v>487</v>
      </c>
      <c r="D20" s="291" t="s">
        <v>486</v>
      </c>
      <c r="E20" s="429">
        <v>296</v>
      </c>
      <c r="F20" s="429">
        <v>12</v>
      </c>
      <c r="G20" s="447">
        <f t="shared" ref="G20" si="0">+F20/E20</f>
        <v>4.0540540540540543E-2</v>
      </c>
      <c r="H20" s="444" t="str">
        <f>CONCATENATE(IF(G20&lt;='8-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 - ",VLOOKUP(IF(G20&lt;='8-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valida"))))),'8- Políticas de Administración '!$B$6:$F$10,5,FALSE))</f>
        <v>Baja - 2</v>
      </c>
      <c r="I20" s="159" t="s">
        <v>291</v>
      </c>
      <c r="J20" s="177" t="s">
        <v>293</v>
      </c>
      <c r="K20" s="159" t="str">
        <f>IFERROR(CONCATENATE(INDEX('8- Políticas de Administración '!$B$16:$F$53,MATCH('5- Identificación de Riesgos'!J20,'8- Políticas de Administración '!$C$16:$C$54,0),1)," - ",L20),"")</f>
        <v>Menor - 2</v>
      </c>
      <c r="L20" s="187">
        <f>IFERROR(VLOOKUP(INDEX('8- Políticas de Administración '!$B$16:$F$63,MATCH('5- Identificación de Riesgos'!J20,'8- Políticas de Administración '!$C$16:$C$64,0),1),'8- Políticas de Administración '!$B$16:$F$64,5,FALSE),"")</f>
        <v>2</v>
      </c>
      <c r="M20" s="429" t="str">
        <f>IFERROR(CONCATENATE(INDEX('8- Políticas de Administración '!$B$16:$F$53,MATCH(ROUND(AVERAGE(L20:L29),0),'8- Políticas de Administración '!$F$16:$F$53,0),1)," - ",ROUND(AVERAGE(L20:L29),0)),"")</f>
        <v>Menor - 2</v>
      </c>
      <c r="N20" s="413" t="str">
        <f>IFERROR(CONCATENATE(VLOOKUP((LEFT(H20,LEN(H20)-4)&amp;LEFT(M20,LEN(M20)-4)),'9- Matriz de Calor '!$D$18:$E$42,2,0)," - ",RIGHT(H20,1)*RIGHT(M20,1)),"")</f>
        <v>Moderado - 4</v>
      </c>
      <c r="O20" s="427">
        <f>RIGHT(H20,1)*RIGHT(M20,1)</f>
        <v>4</v>
      </c>
    </row>
    <row r="21" spans="1:16" ht="30">
      <c r="A21" s="468"/>
      <c r="B21" s="474"/>
      <c r="C21" s="430"/>
      <c r="D21" s="272" t="s">
        <v>462</v>
      </c>
      <c r="E21" s="430"/>
      <c r="F21" s="430"/>
      <c r="G21" s="448"/>
      <c r="H21" s="445"/>
      <c r="I21" s="160" t="s">
        <v>294</v>
      </c>
      <c r="J21" s="162" t="s">
        <v>295</v>
      </c>
      <c r="K21" s="160" t="str">
        <f>IFERROR(CONCATENATE(INDEX('8- Políticas de Administración '!$B$16:$F$53,MATCH('5- Identificación de Riesgos'!J21,'8- Políticas de Administración '!$C$16:$C$54,0),1)," - ",L21),"")</f>
        <v/>
      </c>
      <c r="L21" s="186" t="str">
        <f>IFERROR(VLOOKUP(INDEX('8- Políticas de Administración '!$B$16:$F$63,MATCH('5- Identificación de Riesgos'!J21,'8- Políticas de Administración '!$C$16:$C$64,0),1),'8- Políticas de Administración '!$B$16:$F$64,5,FALSE),"")</f>
        <v/>
      </c>
      <c r="M21" s="430"/>
      <c r="N21" s="414"/>
      <c r="O21" s="428"/>
    </row>
    <row r="22" spans="1:16">
      <c r="A22" s="468"/>
      <c r="B22" s="474"/>
      <c r="C22" s="430"/>
      <c r="D22" s="291"/>
      <c r="E22" s="430"/>
      <c r="F22" s="430"/>
      <c r="G22" s="448"/>
      <c r="H22" s="445"/>
      <c r="I22" s="160"/>
      <c r="J22" s="162"/>
      <c r="K22" s="160" t="str">
        <f>IFERROR(CONCATENATE(INDEX('8- Políticas de Administración '!$B$16:$F$53,MATCH('5- Identificación de Riesgos'!J22,'8- Políticas de Administración '!$C$16:$C$54,0),1)," - ",L22),"")</f>
        <v/>
      </c>
      <c r="L22" s="186" t="str">
        <f>IFERROR(VLOOKUP(INDEX('8- Políticas de Administración '!$B$16:$F$63,MATCH('5- Identificación de Riesgos'!J22,'8- Políticas de Administración '!$C$16:$C$64,0),1),'8- Políticas de Administración '!$B$16:$F$64,5,FALSE),"")</f>
        <v/>
      </c>
      <c r="M22" s="430"/>
      <c r="N22" s="414"/>
      <c r="O22" s="428"/>
    </row>
    <row r="23" spans="1:16">
      <c r="A23" s="468"/>
      <c r="B23" s="474"/>
      <c r="C23" s="430"/>
      <c r="D23" s="272"/>
      <c r="E23" s="430"/>
      <c r="F23" s="430"/>
      <c r="G23" s="448"/>
      <c r="H23" s="445"/>
      <c r="I23" s="160"/>
      <c r="J23" s="162"/>
      <c r="K23" s="160" t="str">
        <f>IFERROR(CONCATENATE(INDEX('8- Políticas de Administración '!$B$16:$F$53,MATCH('5- Identificación de Riesgos'!J23,'8- Políticas de Administración '!$C$16:$C$54,0),1)," - ",L23),"")</f>
        <v/>
      </c>
      <c r="L23" s="186" t="str">
        <f>IFERROR(VLOOKUP(INDEX('8- Políticas de Administración '!$B$16:$F$63,MATCH('5- Identificación de Riesgos'!J23,'8- Políticas de Administración '!$C$16:$C$64,0),1),'8- Políticas de Administración '!$B$16:$F$64,5,FALSE),"")</f>
        <v/>
      </c>
      <c r="M23" s="430"/>
      <c r="N23" s="414"/>
      <c r="O23" s="428"/>
    </row>
    <row r="24" spans="1:16">
      <c r="A24" s="468"/>
      <c r="B24" s="474"/>
      <c r="C24" s="430"/>
      <c r="D24" s="272"/>
      <c r="E24" s="430"/>
      <c r="F24" s="430"/>
      <c r="G24" s="448"/>
      <c r="H24" s="445"/>
      <c r="I24" s="160"/>
      <c r="J24" s="162"/>
      <c r="K24" s="160" t="str">
        <f>IFERROR(CONCATENATE(INDEX('8- Políticas de Administración '!$B$16:$F$53,MATCH('5- Identificación de Riesgos'!J24,'8- Políticas de Administración '!$C$16:$C$54,0),1)," - ",L24),"")</f>
        <v/>
      </c>
      <c r="L24" s="186" t="str">
        <f>IFERROR(VLOOKUP(INDEX('8- Políticas de Administración '!$B$16:$F$63,MATCH('5- Identificación de Riesgos'!J24,'8- Políticas de Administración '!$C$16:$C$64,0),1),'8- Políticas de Administración '!$B$16:$F$64,5,FALSE),"")</f>
        <v/>
      </c>
      <c r="M24" s="430"/>
      <c r="N24" s="414"/>
      <c r="O24" s="428"/>
    </row>
    <row r="25" spans="1:16">
      <c r="A25" s="468"/>
      <c r="B25" s="474"/>
      <c r="C25" s="430"/>
      <c r="D25" s="172"/>
      <c r="E25" s="430"/>
      <c r="F25" s="430"/>
      <c r="G25" s="448"/>
      <c r="H25" s="445"/>
      <c r="I25" s="160"/>
      <c r="J25" s="162"/>
      <c r="K25" s="160" t="str">
        <f>IFERROR(CONCATENATE(INDEX('8- Políticas de Administración '!$B$16:$F$53,MATCH('5- Identificación de Riesgos'!J25,'8- Políticas de Administración '!$C$16:$C$54,0),1)," - ",L25),"")</f>
        <v/>
      </c>
      <c r="L25" s="186" t="str">
        <f>IFERROR(VLOOKUP(INDEX('8- Políticas de Administración '!$B$16:$F$63,MATCH('5- Identificación de Riesgos'!J25,'8- Políticas de Administración '!$C$16:$C$64,0),1),'8- Políticas de Administración '!$B$16:$F$64,5,FALSE),"")</f>
        <v/>
      </c>
      <c r="M25" s="430"/>
      <c r="N25" s="414"/>
      <c r="O25" s="428"/>
    </row>
    <row r="26" spans="1:16">
      <c r="A26" s="468"/>
      <c r="B26" s="474"/>
      <c r="C26" s="430"/>
      <c r="D26" s="170"/>
      <c r="E26" s="430"/>
      <c r="F26" s="430"/>
      <c r="G26" s="448"/>
      <c r="H26" s="445"/>
      <c r="I26" s="160"/>
      <c r="J26" s="162"/>
      <c r="K26" s="160" t="str">
        <f>IFERROR(CONCATENATE(INDEX('8- Políticas de Administración '!$B$16:$F$53,MATCH('5- Identificación de Riesgos'!J26,'8- Políticas de Administración '!$C$16:$C$54,0),1)," - ",L26),"")</f>
        <v/>
      </c>
      <c r="L26" s="186" t="str">
        <f>IFERROR(VLOOKUP(INDEX('8- Políticas de Administración '!$B$16:$F$63,MATCH('5- Identificación de Riesgos'!J26,'8- Políticas de Administración '!$C$16:$C$64,0),1),'8- Políticas de Administración '!$B$16:$F$64,5,FALSE),"")</f>
        <v/>
      </c>
      <c r="M26" s="430"/>
      <c r="N26" s="414"/>
      <c r="O26" s="428"/>
    </row>
    <row r="27" spans="1:16">
      <c r="A27" s="468"/>
      <c r="B27" s="474"/>
      <c r="C27" s="430"/>
      <c r="D27" s="170"/>
      <c r="E27" s="430"/>
      <c r="F27" s="430"/>
      <c r="G27" s="448"/>
      <c r="H27" s="445"/>
      <c r="I27" s="160"/>
      <c r="J27" s="162"/>
      <c r="K27" s="160" t="str">
        <f>IFERROR(CONCATENATE(INDEX('8- Políticas de Administración '!$B$16:$F$53,MATCH('5- Identificación de Riesgos'!J27,'8- Políticas de Administración '!$C$16:$C$54,0),1)," - ",L27),"")</f>
        <v/>
      </c>
      <c r="L27" s="186" t="str">
        <f>IFERROR(VLOOKUP(INDEX('8- Políticas de Administración '!$B$16:$F$63,MATCH('5- Identificación de Riesgos'!J27,'8- Políticas de Administración '!$C$16:$C$64,0),1),'8- Políticas de Administración '!$B$16:$F$64,5,FALSE),"")</f>
        <v/>
      </c>
      <c r="M27" s="430"/>
      <c r="N27" s="414"/>
      <c r="O27" s="428"/>
    </row>
    <row r="28" spans="1:16">
      <c r="A28" s="468"/>
      <c r="B28" s="474"/>
      <c r="C28" s="430"/>
      <c r="D28" s="170"/>
      <c r="E28" s="430"/>
      <c r="F28" s="430"/>
      <c r="G28" s="448"/>
      <c r="H28" s="445"/>
      <c r="I28" s="160"/>
      <c r="J28" s="162"/>
      <c r="K28" s="160" t="str">
        <f>IFERROR(CONCATENATE(INDEX('8- Políticas de Administración '!$B$16:$F$53,MATCH('5- Identificación de Riesgos'!J28,'8- Políticas de Administración '!$C$16:$C$54,0),1)," - ",L28),"")</f>
        <v/>
      </c>
      <c r="L28" s="186" t="str">
        <f>IFERROR(VLOOKUP(INDEX('8- Políticas de Administración '!$B$16:$F$63,MATCH('5- Identificación de Riesgos'!J28,'8- Políticas de Administración '!$C$16:$C$64,0),1),'8- Políticas de Administración '!$B$16:$F$64,5,FALSE),"")</f>
        <v/>
      </c>
      <c r="M28" s="430"/>
      <c r="N28" s="414"/>
      <c r="O28" s="428"/>
    </row>
    <row r="29" spans="1:16" ht="15.75" thickBot="1">
      <c r="A29" s="469"/>
      <c r="B29" s="475"/>
      <c r="C29" s="431"/>
      <c r="D29" s="171"/>
      <c r="E29" s="431"/>
      <c r="F29" s="431"/>
      <c r="G29" s="449"/>
      <c r="H29" s="446"/>
      <c r="I29" s="161"/>
      <c r="J29" s="163"/>
      <c r="K29" s="161" t="str">
        <f>IFERROR(CONCATENATE(INDEX('8- Políticas de Administración '!$B$16:$F$53,MATCH('5- Identificación de Riesgos'!J29,'8- Políticas de Administración '!$C$16:$C$54,0),1)," - ",L29),"")</f>
        <v/>
      </c>
      <c r="L29" s="188" t="str">
        <f>IFERROR(VLOOKUP(INDEX('8- Políticas de Administración '!$B$16:$F$63,MATCH('5- Identificación de Riesgos'!J29,'8- Políticas de Administración '!$C$16:$C$64,0),1),'8- Políticas de Administración '!$B$16:$F$64,5,FALSE),"")</f>
        <v/>
      </c>
      <c r="M29" s="431"/>
      <c r="N29" s="415"/>
      <c r="O29" s="428"/>
    </row>
    <row r="30" spans="1:16" ht="71.25" customHeight="1" thickBot="1">
      <c r="A30" s="467">
        <v>3</v>
      </c>
      <c r="B30" s="485" t="s">
        <v>492</v>
      </c>
      <c r="C30" s="479" t="s">
        <v>520</v>
      </c>
      <c r="D30" s="170" t="s">
        <v>521</v>
      </c>
      <c r="E30" s="470">
        <v>4</v>
      </c>
      <c r="F30" s="470">
        <v>1</v>
      </c>
      <c r="G30" s="447">
        <f>+F30/E30</f>
        <v>0.25</v>
      </c>
      <c r="H30" s="444" t="str">
        <f>CONCATENATE(IF(G30&lt;='[3]8- Políticas de Administración '!$D$6,'[3]8- Políticas de Administración '!$B$6,IF(G30&lt;='[3]8- Políticas de Administración '!$D$7,'[3]8- Políticas de Administración '!$B$7,IF(G30&lt;='[3]8- Políticas de Administración '!$D$8,'[3]8- Políticas de Administración '!$B$8,IF(G30&lt;='[3]8- Políticas de Administración '!$D$9,'[3]8- Políticas de Administración '!$B$9,IF(G30&lt;='[3]8- Políticas de Administración '!$D$10,'[3]8- Políticas de Administración '!$B$10,"Probabilidad no valida")))))," - ",VLOOKUP(IF(G30&lt;='[3]8- Políticas de Administración '!$D$6,'[3]8- Políticas de Administración '!$B$6,IF(G30&lt;='[3]8- Políticas de Administración '!$D$7,'[3]8- Políticas de Administración '!$B$7,IF(G30&lt;='[3]8- Políticas de Administración '!$D$8,'[3]8- Políticas de Administración '!$B$8,IF(G30&lt;='[3]8- Políticas de Administración '!$D$9,'[3]8- Políticas de Administración '!$B$9,IF(G30&lt;='[3]8- Políticas de Administración '!$D$10,'[3]8- Políticas de Administración '!$B$10,"Probabilidad no valida"))))),'[3]8- Políticas de Administración '!$B$6:$F$10,5,FALSE))</f>
        <v>Media - 3</v>
      </c>
      <c r="I30" s="159" t="s">
        <v>299</v>
      </c>
      <c r="J30" s="177" t="s">
        <v>308</v>
      </c>
      <c r="K30" s="159" t="str">
        <f>IFERROR(CONCATENATE(INDEX('[3]8- Políticas de Administración '!$B$16:$F$53,MATCH('[3]5- Identificación de Riesgos'!J30,'[3]8- Políticas de Administración '!$C$16:$C$54,0),1)," - ",L30),"")</f>
        <v>Leve - 1</v>
      </c>
      <c r="L30" s="187">
        <f>IFERROR(VLOOKUP(INDEX('[3]8- Políticas de Administración '!$B$16:$F$63,MATCH('[3]5- Identificación de Riesgos'!J30,'[3]8- Políticas de Administración '!$C$16:$C$64,0),1),'[3]8- Políticas de Administración '!$B$16:$F$64,5,FALSE),"")</f>
        <v>1</v>
      </c>
      <c r="M30" s="429" t="str">
        <f>IFERROR(CONCATENATE(INDEX('[3]8- Políticas de Administración '!$B$16:$F$53,MATCH(ROUND(AVERAGE(L30:L39),0),'[3]8- Políticas de Administración '!$F$16:$F$53,0),1)," - ",ROUND(AVERAGE(L30:L39),0)),"")</f>
        <v>Moderado - 3</v>
      </c>
      <c r="N30" s="413" t="str">
        <f>IFERROR(CONCATENATE(VLOOKUP((LEFT(H30,LEN(H30)-4)&amp;LEFT(M30,LEN(M30)-4)),'[3]9- Matriz de Calor '!$D$18:$E$42,2,0)," - ",RIGHT(H30,1)*RIGHT(M30,1)),"")</f>
        <v>Moderado - 9</v>
      </c>
      <c r="O30" s="428">
        <f>RIGHT(H30,1)*RIGHT(M30,1)</f>
        <v>9</v>
      </c>
    </row>
    <row r="31" spans="1:16">
      <c r="A31" s="468"/>
      <c r="B31" s="486"/>
      <c r="C31" s="480"/>
      <c r="D31" s="170" t="s">
        <v>522</v>
      </c>
      <c r="E31" s="471"/>
      <c r="F31" s="471"/>
      <c r="G31" s="448"/>
      <c r="H31" s="445"/>
      <c r="I31" s="159" t="s">
        <v>291</v>
      </c>
      <c r="J31" s="162"/>
      <c r="K31" s="159" t="str">
        <f>IFERROR(CONCATENATE(INDEX('[3]8- Políticas de Administración '!$B$16:$F$53,MATCH('[3]5- Identificación de Riesgos'!J30,'[3]8- Políticas de Administración '!$C$16:$C$54,0),1)," - ",L31),"")</f>
        <v>Leve - 4</v>
      </c>
      <c r="L31" s="186">
        <f>IFERROR(VLOOKUP(INDEX('[3]8- Políticas de Administración '!$B$16:$F$63,MATCH('[3]5- Identificación de Riesgos'!J31,'[3]8- Políticas de Administración '!$C$16:$C$64,0),1),'[3]8- Políticas de Administración '!$B$16:$F$64,5,FALSE),"")</f>
        <v>4</v>
      </c>
      <c r="M31" s="430"/>
      <c r="N31" s="414"/>
      <c r="O31" s="428"/>
    </row>
    <row r="32" spans="1:16" ht="30.75" thickBot="1">
      <c r="A32" s="468"/>
      <c r="B32" s="486"/>
      <c r="C32" s="480"/>
      <c r="D32" s="170" t="s">
        <v>523</v>
      </c>
      <c r="E32" s="471"/>
      <c r="F32" s="471"/>
      <c r="G32" s="448"/>
      <c r="H32" s="445"/>
      <c r="I32" s="160"/>
      <c r="J32" s="162"/>
      <c r="K32" s="160" t="str">
        <f>IFERROR(CONCATENATE(INDEX('[3]8- Políticas de Administración '!$B$16:$F$53,MATCH('[3]5- Identificación de Riesgos'!J32,'[3]8- Políticas de Administración '!$C$16:$C$54,0),1)," - ",L32),"")</f>
        <v/>
      </c>
      <c r="L32" s="186" t="str">
        <f>IFERROR(VLOOKUP(INDEX('[3]8- Políticas de Administración '!$B$16:$F$63,MATCH('[3]5- Identificación de Riesgos'!J32,'[3]8- Políticas de Administración '!$C$16:$C$64,0),1),'[3]8- Políticas de Administración '!$B$16:$F$64,5,FALSE),"")</f>
        <v/>
      </c>
      <c r="M32" s="430"/>
      <c r="N32" s="414"/>
      <c r="O32" s="428"/>
    </row>
    <row r="33" spans="1:267" ht="15.75" thickBot="1">
      <c r="A33" s="468"/>
      <c r="B33" s="486"/>
      <c r="C33" s="480"/>
      <c r="D33" s="170"/>
      <c r="E33" s="471"/>
      <c r="F33" s="471"/>
      <c r="G33" s="448"/>
      <c r="H33" s="445"/>
      <c r="I33" s="160"/>
      <c r="J33" s="162"/>
      <c r="K33" s="159" t="str">
        <f>IFERROR(CONCATENATE(INDEX('[3]8- Políticas de Administración '!$B$16:$F$53,MATCH('[3]5- Identificación de Riesgos'!J33,'[3]8- Políticas de Administración '!$C$16:$C$54,0),1)," - ",L33),"")</f>
        <v/>
      </c>
      <c r="L33" s="186" t="str">
        <f>IFERROR(VLOOKUP(INDEX('[3]8- Políticas de Administración '!$B$16:$F$63,MATCH('[3]5- Identificación de Riesgos'!J33,'[3]8- Políticas de Administración '!$C$16:$C$64,0),1),'[3]8- Políticas de Administración '!$B$16:$F$64,5,FALSE),"")</f>
        <v/>
      </c>
      <c r="M33" s="430"/>
      <c r="N33" s="414"/>
      <c r="O33" s="428"/>
    </row>
    <row r="34" spans="1:267" ht="15.75" thickBot="1">
      <c r="A34" s="468"/>
      <c r="B34" s="486"/>
      <c r="C34" s="480"/>
      <c r="D34" s="170"/>
      <c r="E34" s="471"/>
      <c r="F34" s="471"/>
      <c r="G34" s="448"/>
      <c r="H34" s="445"/>
      <c r="I34" s="160"/>
      <c r="J34" s="162"/>
      <c r="K34" s="159" t="str">
        <f>IFERROR(CONCATENATE(INDEX('[3]8- Políticas de Administración '!$B$16:$F$53,MATCH('[3]5- Identificación de Riesgos'!J34,'[3]8- Políticas de Administración '!$C$16:$C$54,0),1)," - ",L34),"")</f>
        <v/>
      </c>
      <c r="L34" s="186" t="str">
        <f>IFERROR(VLOOKUP(INDEX('[3]8- Políticas de Administración '!$B$16:$F$63,MATCH('[3]5- Identificación de Riesgos'!J34,'[3]8- Políticas de Administración '!$C$16:$C$64,0),1),'[3]8- Políticas de Administración '!$B$16:$F$64,5,FALSE),"")</f>
        <v/>
      </c>
      <c r="M34" s="430"/>
      <c r="N34" s="414"/>
      <c r="O34" s="428"/>
    </row>
    <row r="35" spans="1:267" ht="15.75" thickBot="1">
      <c r="A35" s="468"/>
      <c r="B35" s="486"/>
      <c r="C35" s="480"/>
      <c r="D35" s="170"/>
      <c r="E35" s="471"/>
      <c r="F35" s="471"/>
      <c r="G35" s="448"/>
      <c r="H35" s="445"/>
      <c r="I35" s="160"/>
      <c r="J35" s="162"/>
      <c r="K35" s="159" t="str">
        <f>IFERROR(CONCATENATE(INDEX('[3]8- Políticas de Administración '!$B$16:$F$53,MATCH('[3]5- Identificación de Riesgos'!J35,'[3]8- Políticas de Administración '!$C$16:$C$54,0),1)," - ",L35),"")</f>
        <v/>
      </c>
      <c r="L35" s="186" t="str">
        <f>IFERROR(VLOOKUP(INDEX('[3]8- Políticas de Administración '!$B$16:$F$63,MATCH('[3]5- Identificación de Riesgos'!J35,'[3]8- Políticas de Administración '!$C$16:$C$64,0),1),'[3]8- Políticas de Administración '!$B$16:$F$64,5,FALSE),"")</f>
        <v/>
      </c>
      <c r="M35" s="430"/>
      <c r="N35" s="414"/>
      <c r="O35" s="428"/>
    </row>
    <row r="36" spans="1:267" ht="15.75" thickBot="1">
      <c r="A36" s="468"/>
      <c r="B36" s="486"/>
      <c r="C36" s="480"/>
      <c r="D36" s="170"/>
      <c r="E36" s="471"/>
      <c r="F36" s="471"/>
      <c r="G36" s="448"/>
      <c r="H36" s="445"/>
      <c r="I36" s="160"/>
      <c r="J36" s="162"/>
      <c r="K36" s="159" t="str">
        <f>IFERROR(CONCATENATE(INDEX('[3]8- Políticas de Administración '!$B$16:$F$53,MATCH('[3]5- Identificación de Riesgos'!J36,'[3]8- Políticas de Administración '!$C$16:$C$54,0),1)," - ",L36),"")</f>
        <v/>
      </c>
      <c r="L36" s="186" t="str">
        <f>IFERROR(VLOOKUP(INDEX('[3]8- Políticas de Administración '!$B$16:$F$63,MATCH('[3]5- Identificación de Riesgos'!J36,'[3]8- Políticas de Administración '!$C$16:$C$64,0),1),'[3]8- Políticas de Administración '!$B$16:$F$64,5,FALSE),"")</f>
        <v/>
      </c>
      <c r="M36" s="430"/>
      <c r="N36" s="414"/>
      <c r="O36" s="428"/>
    </row>
    <row r="37" spans="1:267" ht="15.75" thickBot="1">
      <c r="A37" s="468"/>
      <c r="B37" s="486"/>
      <c r="C37" s="480"/>
      <c r="D37" s="170"/>
      <c r="E37" s="471"/>
      <c r="F37" s="471"/>
      <c r="G37" s="448"/>
      <c r="H37" s="445"/>
      <c r="I37" s="160"/>
      <c r="J37" s="162"/>
      <c r="K37" s="159" t="str">
        <f>IFERROR(CONCATENATE(INDEX('[3]8- Políticas de Administración '!$B$16:$F$53,MATCH('[3]5- Identificación de Riesgos'!J37,'[3]8- Políticas de Administración '!$C$16:$C$54,0),1)," - ",L37),"")</f>
        <v/>
      </c>
      <c r="L37" s="186" t="str">
        <f>IFERROR(VLOOKUP(INDEX('[3]8- Políticas de Administración '!$B$16:$F$63,MATCH('[3]5- Identificación de Riesgos'!J37,'[3]8- Políticas de Administración '!$C$16:$C$64,0),1),'[3]8- Políticas de Administración '!$B$16:$F$64,5,FALSE),"")</f>
        <v/>
      </c>
      <c r="M37" s="430"/>
      <c r="N37" s="414"/>
      <c r="O37" s="428"/>
    </row>
    <row r="38" spans="1:267">
      <c r="A38" s="468"/>
      <c r="B38" s="486"/>
      <c r="C38" s="480"/>
      <c r="D38" s="170"/>
      <c r="E38" s="471"/>
      <c r="F38" s="471"/>
      <c r="G38" s="448"/>
      <c r="H38" s="445"/>
      <c r="I38" s="160"/>
      <c r="J38" s="162"/>
      <c r="K38" s="159" t="str">
        <f>IFERROR(CONCATENATE(INDEX('[3]8- Políticas de Administración '!$B$16:$F$53,MATCH('[3]5- Identificación de Riesgos'!J38,'[3]8- Políticas de Administración '!$C$16:$C$54,0),1)," - ",L38),"")</f>
        <v/>
      </c>
      <c r="L38" s="186" t="str">
        <f>IFERROR(VLOOKUP(INDEX('[3]8- Políticas de Administración '!$B$16:$F$63,MATCH('[3]5- Identificación de Riesgos'!J38,'[3]8- Políticas de Administración '!$C$16:$C$64,0),1),'[3]8- Políticas de Administración '!$B$16:$F$64,5,FALSE),"")</f>
        <v/>
      </c>
      <c r="M38" s="430"/>
      <c r="N38" s="414"/>
      <c r="O38" s="428"/>
    </row>
    <row r="39" spans="1:267" ht="29.25" customHeight="1" thickBot="1">
      <c r="A39" s="469"/>
      <c r="B39" s="487"/>
      <c r="C39" s="481"/>
      <c r="D39" s="294"/>
      <c r="E39" s="472"/>
      <c r="F39" s="472"/>
      <c r="G39" s="449"/>
      <c r="H39" s="446"/>
      <c r="I39" s="161"/>
      <c r="J39" s="163"/>
      <c r="K39" s="161" t="str">
        <f>IFERROR(CONCATENATE(INDEX('[3]8- Políticas de Administración '!$B$16:$F$53,MATCH('[3]5- Identificación de Riesgos'!J39,'[3]8- Políticas de Administración '!$C$16:$C$54,0),1)," - ",L39),"")</f>
        <v/>
      </c>
      <c r="L39" s="188" t="str">
        <f>IFERROR(VLOOKUP(INDEX('[3]8- Políticas de Administración '!$B$16:$F$63,MATCH('[3]5- Identificación de Riesgos'!J39,'[3]8- Políticas de Administración '!$C$16:$C$64,0),1),'[3]8- Políticas de Administración '!$B$16:$F$64,5,FALSE),"")</f>
        <v/>
      </c>
      <c r="M39" s="431"/>
      <c r="N39" s="415"/>
      <c r="O39" s="428"/>
    </row>
    <row r="40" spans="1:267" s="127" customFormat="1" ht="21.75" customHeight="1">
      <c r="A40" s="488">
        <v>4</v>
      </c>
      <c r="B40" s="441" t="s">
        <v>524</v>
      </c>
      <c r="C40" s="429" t="s">
        <v>488</v>
      </c>
      <c r="D40" s="292" t="s">
        <v>489</v>
      </c>
      <c r="E40" s="429">
        <v>244</v>
      </c>
      <c r="F40" s="429">
        <v>0</v>
      </c>
      <c r="G40" s="491">
        <f t="shared" ref="G40" si="1">F40/E40</f>
        <v>0</v>
      </c>
      <c r="H40" s="444" t="s">
        <v>301</v>
      </c>
      <c r="I40" s="159" t="s">
        <v>289</v>
      </c>
      <c r="J40" s="177" t="s">
        <v>302</v>
      </c>
      <c r="K40" s="159" t="s">
        <v>303</v>
      </c>
      <c r="L40" s="187">
        <v>5</v>
      </c>
      <c r="M40" s="429" t="s">
        <v>304</v>
      </c>
      <c r="N40" s="413" t="s">
        <v>305</v>
      </c>
      <c r="O40" s="416">
        <f>RIGHT(H40,1)*RIGHT(M40,1)</f>
        <v>5</v>
      </c>
      <c r="P40" s="126"/>
      <c r="Q40" s="417" t="s">
        <v>306</v>
      </c>
      <c r="R40" s="418"/>
      <c r="S40" s="418"/>
      <c r="T40" s="418"/>
      <c r="U40" s="418"/>
      <c r="V40" s="418"/>
      <c r="W40" s="418"/>
      <c r="X40" s="418"/>
      <c r="Y40" s="419"/>
      <c r="Z40" s="126"/>
      <c r="AA40" s="126"/>
      <c r="AB40" s="126"/>
      <c r="AC40" s="126"/>
      <c r="AD40" s="126"/>
      <c r="AE40" s="126"/>
      <c r="AF40" s="126"/>
      <c r="AG40" s="126"/>
      <c r="AH40" s="126"/>
      <c r="AI40" s="126"/>
      <c r="AJ40" s="126"/>
      <c r="AK40" s="126"/>
      <c r="AL40" s="126"/>
      <c r="AM40" s="126"/>
      <c r="AN40" s="126"/>
      <c r="AO40" s="126"/>
      <c r="AP40" s="126"/>
      <c r="AQ40" s="126"/>
      <c r="AR40" s="126"/>
      <c r="AS40" s="126"/>
      <c r="AT40" s="126"/>
      <c r="AU40" s="126"/>
      <c r="AV40" s="126"/>
      <c r="AW40" s="126"/>
      <c r="AX40" s="126"/>
      <c r="AY40" s="126"/>
      <c r="AZ40" s="126"/>
      <c r="BA40" s="126"/>
      <c r="BB40" s="126"/>
      <c r="BC40" s="126"/>
      <c r="BD40" s="126"/>
      <c r="BE40" s="126"/>
      <c r="BF40" s="126"/>
      <c r="BG40" s="126"/>
      <c r="BH40" s="126"/>
      <c r="BI40" s="126"/>
      <c r="BJ40" s="126"/>
      <c r="BK40" s="126"/>
      <c r="BL40" s="126"/>
      <c r="BM40" s="126"/>
      <c r="BN40" s="126"/>
      <c r="BO40" s="126"/>
      <c r="BP40" s="126"/>
      <c r="BQ40" s="126"/>
      <c r="BR40" s="126"/>
      <c r="BS40" s="126"/>
      <c r="BT40" s="126"/>
      <c r="BU40" s="126"/>
      <c r="BV40" s="126"/>
      <c r="BW40" s="126"/>
      <c r="BX40" s="126"/>
      <c r="BY40" s="126"/>
      <c r="BZ40" s="126"/>
      <c r="CA40" s="126"/>
      <c r="CB40" s="126"/>
      <c r="CC40" s="126"/>
      <c r="CD40" s="126"/>
      <c r="CE40" s="126"/>
      <c r="CF40" s="126"/>
      <c r="CG40" s="126"/>
      <c r="CH40" s="126"/>
      <c r="CI40" s="126"/>
      <c r="CJ40" s="126"/>
      <c r="CK40" s="126"/>
      <c r="CL40" s="126"/>
      <c r="CM40" s="126"/>
      <c r="CN40" s="126"/>
      <c r="CO40" s="126"/>
      <c r="CP40" s="126"/>
      <c r="CQ40" s="126"/>
      <c r="CR40" s="126"/>
      <c r="CS40" s="126"/>
      <c r="CT40" s="126"/>
      <c r="CU40" s="126"/>
      <c r="CV40" s="126"/>
      <c r="CW40" s="126"/>
      <c r="CX40" s="126"/>
      <c r="CY40" s="126"/>
      <c r="CZ40" s="126"/>
      <c r="DA40" s="126"/>
      <c r="DB40" s="126"/>
      <c r="DC40" s="126"/>
      <c r="DD40" s="126"/>
      <c r="DE40" s="126"/>
      <c r="DF40" s="126"/>
      <c r="DG40" s="126"/>
      <c r="DH40" s="126"/>
      <c r="DI40" s="126"/>
      <c r="DJ40" s="126"/>
      <c r="DK40" s="126"/>
      <c r="DL40" s="126"/>
      <c r="DM40" s="126"/>
      <c r="DN40" s="126"/>
      <c r="DO40" s="126"/>
      <c r="DP40" s="126"/>
      <c r="DQ40" s="126"/>
      <c r="DR40" s="126"/>
      <c r="DS40" s="126"/>
      <c r="DT40" s="126"/>
      <c r="DU40" s="126"/>
      <c r="DV40" s="126"/>
      <c r="DW40" s="126"/>
      <c r="DX40" s="126"/>
      <c r="DY40" s="126"/>
      <c r="DZ40" s="126"/>
      <c r="EA40" s="126"/>
      <c r="EB40" s="126"/>
      <c r="EC40" s="126"/>
      <c r="ED40" s="126"/>
      <c r="EE40" s="126"/>
      <c r="EF40" s="126"/>
      <c r="EG40" s="126"/>
      <c r="EH40" s="126"/>
      <c r="EI40" s="126"/>
      <c r="EJ40" s="126"/>
      <c r="EK40" s="126"/>
      <c r="EL40" s="126"/>
      <c r="EM40" s="126"/>
      <c r="EN40" s="126"/>
      <c r="EO40" s="126"/>
      <c r="EP40" s="126"/>
      <c r="EQ40" s="126"/>
      <c r="ER40" s="126"/>
      <c r="ES40" s="126"/>
      <c r="ET40" s="126"/>
      <c r="EU40" s="126"/>
      <c r="EV40" s="126"/>
      <c r="EW40" s="126"/>
      <c r="EX40" s="126"/>
      <c r="EY40" s="126"/>
      <c r="EZ40" s="126"/>
      <c r="FA40" s="126"/>
      <c r="FB40" s="126"/>
      <c r="FC40" s="126"/>
      <c r="FD40" s="126"/>
      <c r="FE40" s="126"/>
      <c r="FF40" s="126"/>
      <c r="FG40" s="126"/>
      <c r="FH40" s="126"/>
      <c r="FI40" s="126"/>
      <c r="FJ40" s="126"/>
      <c r="FK40" s="126"/>
      <c r="FL40" s="126"/>
      <c r="FM40" s="126"/>
      <c r="FN40" s="126"/>
      <c r="FO40" s="126"/>
      <c r="FP40" s="126"/>
      <c r="FQ40" s="126"/>
      <c r="FR40" s="126"/>
      <c r="FS40" s="126"/>
      <c r="FT40" s="126"/>
      <c r="FU40" s="126"/>
      <c r="FV40" s="126"/>
      <c r="FW40" s="126"/>
      <c r="FX40" s="126"/>
      <c r="FY40" s="126"/>
      <c r="FZ40" s="126"/>
      <c r="GA40" s="126"/>
      <c r="GB40" s="126"/>
      <c r="GC40" s="126"/>
      <c r="GD40" s="126"/>
      <c r="GE40" s="126"/>
      <c r="GF40" s="126"/>
      <c r="GG40" s="126"/>
      <c r="GH40" s="126"/>
      <c r="GI40" s="126"/>
      <c r="GJ40" s="126"/>
      <c r="GK40" s="126"/>
      <c r="GL40" s="126"/>
      <c r="GM40" s="126"/>
      <c r="GN40" s="126"/>
      <c r="GO40" s="126"/>
      <c r="GP40" s="126"/>
      <c r="GQ40" s="126"/>
      <c r="GR40" s="126"/>
      <c r="GS40" s="126"/>
      <c r="GT40" s="126"/>
      <c r="GU40" s="126"/>
      <c r="GV40" s="126"/>
      <c r="GW40" s="126"/>
      <c r="GX40" s="126"/>
      <c r="GY40" s="126"/>
      <c r="GZ40" s="126"/>
      <c r="HA40" s="126"/>
      <c r="HB40" s="126"/>
      <c r="HC40" s="126"/>
      <c r="HD40" s="126"/>
      <c r="HE40" s="126"/>
      <c r="HF40" s="126"/>
      <c r="HG40" s="126"/>
      <c r="HH40" s="126"/>
      <c r="HI40" s="126"/>
      <c r="HJ40" s="126"/>
      <c r="HK40" s="126"/>
      <c r="HL40" s="126"/>
      <c r="HM40" s="126"/>
      <c r="HN40" s="126"/>
      <c r="HO40" s="126"/>
      <c r="HP40" s="126"/>
      <c r="HQ40" s="126"/>
      <c r="HR40" s="126"/>
      <c r="HS40" s="126"/>
      <c r="HT40" s="126"/>
      <c r="HU40" s="126"/>
      <c r="HV40" s="126"/>
      <c r="HW40" s="126"/>
      <c r="HX40" s="126"/>
      <c r="HY40" s="126"/>
      <c r="HZ40" s="126"/>
      <c r="IA40" s="126"/>
      <c r="IB40" s="126"/>
      <c r="IC40" s="126"/>
      <c r="ID40" s="126"/>
      <c r="IE40" s="126"/>
      <c r="IF40" s="126"/>
      <c r="IG40" s="126"/>
      <c r="IH40" s="126"/>
      <c r="II40" s="126"/>
      <c r="IJ40" s="126"/>
      <c r="IK40" s="126"/>
      <c r="IL40" s="126"/>
      <c r="IM40" s="126"/>
      <c r="IN40" s="126"/>
      <c r="IO40" s="126"/>
      <c r="IP40" s="126"/>
      <c r="IQ40" s="126"/>
      <c r="IR40" s="126"/>
      <c r="IS40" s="126"/>
      <c r="IT40" s="126"/>
      <c r="IU40" s="126"/>
      <c r="IV40" s="126"/>
      <c r="IW40" s="126"/>
      <c r="IX40" s="126"/>
      <c r="IY40" s="126"/>
      <c r="IZ40" s="126"/>
      <c r="JA40" s="126"/>
      <c r="JB40" s="126"/>
      <c r="JC40" s="126"/>
      <c r="JD40" s="126"/>
      <c r="JE40" s="126"/>
      <c r="JF40" s="126"/>
      <c r="JG40" s="126"/>
    </row>
    <row r="41" spans="1:267" s="127" customFormat="1" ht="42.75">
      <c r="A41" s="489"/>
      <c r="B41" s="442"/>
      <c r="C41" s="430"/>
      <c r="D41" s="175" t="s">
        <v>490</v>
      </c>
      <c r="E41" s="430"/>
      <c r="F41" s="430"/>
      <c r="G41" s="492"/>
      <c r="H41" s="445"/>
      <c r="I41" s="160"/>
      <c r="J41" s="162"/>
      <c r="K41" s="160" t="s">
        <v>303</v>
      </c>
      <c r="L41" s="186" t="s">
        <v>303</v>
      </c>
      <c r="M41" s="430"/>
      <c r="N41" s="414"/>
      <c r="O41" s="416"/>
      <c r="P41" s="126"/>
      <c r="Q41" s="420"/>
      <c r="R41" s="421"/>
      <c r="S41" s="421"/>
      <c r="T41" s="421"/>
      <c r="U41" s="421"/>
      <c r="V41" s="421"/>
      <c r="W41" s="421"/>
      <c r="X41" s="421"/>
      <c r="Y41" s="422"/>
      <c r="Z41" s="126"/>
      <c r="AA41" s="126"/>
      <c r="AB41" s="126"/>
      <c r="AC41" s="126"/>
      <c r="AD41" s="126"/>
      <c r="AE41" s="126"/>
      <c r="AF41" s="126"/>
      <c r="AG41" s="126"/>
      <c r="AH41" s="126"/>
      <c r="AI41" s="126"/>
      <c r="AJ41" s="126"/>
      <c r="AK41" s="126"/>
      <c r="AL41" s="126"/>
      <c r="AM41" s="126"/>
      <c r="AN41" s="126"/>
      <c r="AO41" s="126"/>
      <c r="AP41" s="126"/>
      <c r="AQ41" s="126"/>
      <c r="AR41" s="126"/>
      <c r="AS41" s="126"/>
      <c r="AT41" s="126"/>
      <c r="AU41" s="126"/>
      <c r="AV41" s="126"/>
      <c r="AW41" s="126"/>
      <c r="AX41" s="126"/>
      <c r="AY41" s="126"/>
      <c r="AZ41" s="126"/>
      <c r="BA41" s="126"/>
      <c r="BB41" s="126"/>
      <c r="BC41" s="126"/>
      <c r="BD41" s="126"/>
      <c r="BE41" s="126"/>
      <c r="BF41" s="126"/>
      <c r="BG41" s="126"/>
      <c r="BH41" s="126"/>
      <c r="BI41" s="126"/>
      <c r="BJ41" s="126"/>
      <c r="BK41" s="126"/>
      <c r="BL41" s="126"/>
      <c r="BM41" s="126"/>
      <c r="BN41" s="126"/>
      <c r="BO41" s="126"/>
      <c r="BP41" s="126"/>
      <c r="BQ41" s="126"/>
      <c r="BR41" s="126"/>
      <c r="BS41" s="126"/>
      <c r="BT41" s="126"/>
      <c r="BU41" s="126"/>
      <c r="BV41" s="126"/>
      <c r="BW41" s="126"/>
      <c r="BX41" s="126"/>
      <c r="BY41" s="126"/>
      <c r="BZ41" s="126"/>
      <c r="CA41" s="126"/>
      <c r="CB41" s="126"/>
      <c r="CC41" s="126"/>
      <c r="CD41" s="126"/>
      <c r="CE41" s="126"/>
      <c r="CF41" s="126"/>
      <c r="CG41" s="126"/>
      <c r="CH41" s="126"/>
      <c r="CI41" s="126"/>
      <c r="CJ41" s="126"/>
      <c r="CK41" s="126"/>
      <c r="CL41" s="126"/>
      <c r="CM41" s="126"/>
      <c r="CN41" s="126"/>
      <c r="CO41" s="126"/>
      <c r="CP41" s="126"/>
      <c r="CQ41" s="126"/>
      <c r="CR41" s="126"/>
      <c r="CS41" s="126"/>
      <c r="CT41" s="126"/>
      <c r="CU41" s="126"/>
      <c r="CV41" s="126"/>
      <c r="CW41" s="126"/>
      <c r="CX41" s="126"/>
      <c r="CY41" s="126"/>
      <c r="CZ41" s="126"/>
      <c r="DA41" s="126"/>
      <c r="DB41" s="126"/>
      <c r="DC41" s="126"/>
      <c r="DD41" s="126"/>
      <c r="DE41" s="126"/>
      <c r="DF41" s="126"/>
      <c r="DG41" s="126"/>
      <c r="DH41" s="126"/>
      <c r="DI41" s="126"/>
      <c r="DJ41" s="126"/>
      <c r="DK41" s="126"/>
      <c r="DL41" s="126"/>
      <c r="DM41" s="126"/>
      <c r="DN41" s="126"/>
      <c r="DO41" s="126"/>
      <c r="DP41" s="126"/>
      <c r="DQ41" s="126"/>
      <c r="DR41" s="126"/>
      <c r="DS41" s="126"/>
      <c r="DT41" s="126"/>
      <c r="DU41" s="126"/>
      <c r="DV41" s="126"/>
      <c r="DW41" s="126"/>
      <c r="DX41" s="126"/>
      <c r="DY41" s="126"/>
      <c r="DZ41" s="126"/>
      <c r="EA41" s="126"/>
      <c r="EB41" s="126"/>
      <c r="EC41" s="126"/>
      <c r="ED41" s="126"/>
      <c r="EE41" s="126"/>
      <c r="EF41" s="126"/>
      <c r="EG41" s="126"/>
      <c r="EH41" s="126"/>
      <c r="EI41" s="126"/>
      <c r="EJ41" s="126"/>
      <c r="EK41" s="126"/>
      <c r="EL41" s="126"/>
      <c r="EM41" s="126"/>
      <c r="EN41" s="126"/>
      <c r="EO41" s="126"/>
      <c r="EP41" s="126"/>
      <c r="EQ41" s="126"/>
      <c r="ER41" s="126"/>
      <c r="ES41" s="126"/>
      <c r="ET41" s="126"/>
      <c r="EU41" s="126"/>
      <c r="EV41" s="126"/>
      <c r="EW41" s="126"/>
      <c r="EX41" s="126"/>
      <c r="EY41" s="126"/>
      <c r="EZ41" s="126"/>
      <c r="FA41" s="126"/>
      <c r="FB41" s="126"/>
      <c r="FC41" s="126"/>
      <c r="FD41" s="126"/>
      <c r="FE41" s="126"/>
      <c r="FF41" s="126"/>
      <c r="FG41" s="126"/>
      <c r="FH41" s="126"/>
      <c r="FI41" s="126"/>
      <c r="FJ41" s="126"/>
      <c r="FK41" s="126"/>
      <c r="FL41" s="126"/>
      <c r="FM41" s="126"/>
      <c r="FN41" s="126"/>
      <c r="FO41" s="126"/>
      <c r="FP41" s="126"/>
      <c r="FQ41" s="126"/>
      <c r="FR41" s="126"/>
      <c r="FS41" s="126"/>
      <c r="FT41" s="126"/>
      <c r="FU41" s="126"/>
      <c r="FV41" s="126"/>
      <c r="FW41" s="126"/>
      <c r="FX41" s="126"/>
      <c r="FY41" s="126"/>
      <c r="FZ41" s="126"/>
      <c r="GA41" s="126"/>
      <c r="GB41" s="126"/>
      <c r="GC41" s="126"/>
      <c r="GD41" s="126"/>
      <c r="GE41" s="126"/>
      <c r="GF41" s="126"/>
      <c r="GG41" s="126"/>
      <c r="GH41" s="126"/>
      <c r="GI41" s="126"/>
      <c r="GJ41" s="126"/>
      <c r="GK41" s="126"/>
      <c r="GL41" s="126"/>
      <c r="GM41" s="126"/>
      <c r="GN41" s="126"/>
      <c r="GO41" s="126"/>
      <c r="GP41" s="126"/>
      <c r="GQ41" s="126"/>
      <c r="GR41" s="126"/>
      <c r="GS41" s="126"/>
      <c r="GT41" s="126"/>
      <c r="GU41" s="126"/>
      <c r="GV41" s="126"/>
      <c r="GW41" s="126"/>
      <c r="GX41" s="126"/>
      <c r="GY41" s="126"/>
      <c r="GZ41" s="126"/>
      <c r="HA41" s="126"/>
      <c r="HB41" s="126"/>
      <c r="HC41" s="126"/>
      <c r="HD41" s="126"/>
      <c r="HE41" s="126"/>
      <c r="HF41" s="126"/>
      <c r="HG41" s="126"/>
      <c r="HH41" s="126"/>
      <c r="HI41" s="126"/>
      <c r="HJ41" s="126"/>
      <c r="HK41" s="126"/>
      <c r="HL41" s="126"/>
      <c r="HM41" s="126"/>
      <c r="HN41" s="126"/>
      <c r="HO41" s="126"/>
      <c r="HP41" s="126"/>
      <c r="HQ41" s="126"/>
      <c r="HR41" s="126"/>
      <c r="HS41" s="126"/>
      <c r="HT41" s="126"/>
      <c r="HU41" s="126"/>
      <c r="HV41" s="126"/>
      <c r="HW41" s="126"/>
      <c r="HX41" s="126"/>
      <c r="HY41" s="126"/>
      <c r="HZ41" s="126"/>
      <c r="IA41" s="126"/>
      <c r="IB41" s="126"/>
      <c r="IC41" s="126"/>
      <c r="ID41" s="126"/>
      <c r="IE41" s="126"/>
      <c r="IF41" s="126"/>
      <c r="IG41" s="126"/>
      <c r="IH41" s="126"/>
      <c r="II41" s="126"/>
      <c r="IJ41" s="126"/>
      <c r="IK41" s="126"/>
      <c r="IL41" s="126"/>
      <c r="IM41" s="126"/>
      <c r="IN41" s="126"/>
      <c r="IO41" s="126"/>
      <c r="IP41" s="126"/>
      <c r="IQ41" s="126"/>
      <c r="IR41" s="126"/>
      <c r="IS41" s="126"/>
      <c r="IT41" s="126"/>
      <c r="IU41" s="126"/>
      <c r="IV41" s="126"/>
      <c r="IW41" s="126"/>
      <c r="IX41" s="126"/>
      <c r="IY41" s="126"/>
      <c r="IZ41" s="126"/>
      <c r="JA41" s="126"/>
      <c r="JB41" s="126"/>
      <c r="JC41" s="126"/>
      <c r="JD41" s="126"/>
      <c r="JE41" s="126"/>
      <c r="JF41" s="126"/>
      <c r="JG41" s="126"/>
    </row>
    <row r="42" spans="1:267" s="127" customFormat="1" ht="42.75">
      <c r="A42" s="489"/>
      <c r="B42" s="442"/>
      <c r="C42" s="430"/>
      <c r="D42" s="175" t="s">
        <v>491</v>
      </c>
      <c r="E42" s="430"/>
      <c r="F42" s="430"/>
      <c r="G42" s="492"/>
      <c r="H42" s="445"/>
      <c r="I42" s="160"/>
      <c r="J42" s="162"/>
      <c r="K42" s="160" t="s">
        <v>303</v>
      </c>
      <c r="L42" s="186" t="s">
        <v>303</v>
      </c>
      <c r="M42" s="430"/>
      <c r="N42" s="414"/>
      <c r="O42" s="416"/>
      <c r="P42" s="126"/>
      <c r="Q42" s="420"/>
      <c r="R42" s="421"/>
      <c r="S42" s="421"/>
      <c r="T42" s="421"/>
      <c r="U42" s="421"/>
      <c r="V42" s="421"/>
      <c r="W42" s="421"/>
      <c r="X42" s="421"/>
      <c r="Y42" s="422"/>
      <c r="Z42" s="126"/>
      <c r="AA42" s="126"/>
      <c r="AB42" s="126"/>
      <c r="AC42" s="126"/>
      <c r="AD42" s="126"/>
      <c r="AE42" s="126"/>
      <c r="AF42" s="126"/>
      <c r="AG42" s="126"/>
      <c r="AH42" s="126"/>
      <c r="AI42" s="126"/>
      <c r="AJ42" s="126"/>
      <c r="AK42" s="126"/>
      <c r="AL42" s="126"/>
      <c r="AM42" s="126"/>
      <c r="AN42" s="126"/>
      <c r="AO42" s="126"/>
      <c r="AP42" s="126"/>
      <c r="AQ42" s="126"/>
      <c r="AR42" s="126"/>
      <c r="AS42" s="126"/>
      <c r="AT42" s="126"/>
      <c r="AU42" s="126"/>
      <c r="AV42" s="126"/>
      <c r="AW42" s="126"/>
      <c r="AX42" s="126"/>
      <c r="AY42" s="126"/>
      <c r="AZ42" s="126"/>
      <c r="BA42" s="126"/>
      <c r="BB42" s="126"/>
      <c r="BC42" s="126"/>
      <c r="BD42" s="126"/>
      <c r="BE42" s="126"/>
      <c r="BF42" s="126"/>
      <c r="BG42" s="126"/>
      <c r="BH42" s="126"/>
      <c r="BI42" s="126"/>
      <c r="BJ42" s="126"/>
      <c r="BK42" s="126"/>
      <c r="BL42" s="126"/>
      <c r="BM42" s="126"/>
      <c r="BN42" s="126"/>
      <c r="BO42" s="126"/>
      <c r="BP42" s="126"/>
      <c r="BQ42" s="126"/>
      <c r="BR42" s="126"/>
      <c r="BS42" s="126"/>
      <c r="BT42" s="126"/>
      <c r="BU42" s="126"/>
      <c r="BV42" s="126"/>
      <c r="BW42" s="126"/>
      <c r="BX42" s="126"/>
      <c r="BY42" s="126"/>
      <c r="BZ42" s="126"/>
      <c r="CA42" s="126"/>
      <c r="CB42" s="126"/>
      <c r="CC42" s="126"/>
      <c r="CD42" s="126"/>
      <c r="CE42" s="126"/>
      <c r="CF42" s="126"/>
      <c r="CG42" s="126"/>
      <c r="CH42" s="126"/>
      <c r="CI42" s="126"/>
      <c r="CJ42" s="126"/>
      <c r="CK42" s="126"/>
      <c r="CL42" s="126"/>
      <c r="CM42" s="126"/>
      <c r="CN42" s="126"/>
      <c r="CO42" s="126"/>
      <c r="CP42" s="126"/>
      <c r="CQ42" s="126"/>
      <c r="CR42" s="126"/>
      <c r="CS42" s="126"/>
      <c r="CT42" s="126"/>
      <c r="CU42" s="126"/>
      <c r="CV42" s="126"/>
      <c r="CW42" s="126"/>
      <c r="CX42" s="126"/>
      <c r="CY42" s="126"/>
      <c r="CZ42" s="126"/>
      <c r="DA42" s="126"/>
      <c r="DB42" s="126"/>
      <c r="DC42" s="126"/>
      <c r="DD42" s="126"/>
      <c r="DE42" s="126"/>
      <c r="DF42" s="126"/>
      <c r="DG42" s="126"/>
      <c r="DH42" s="126"/>
      <c r="DI42" s="126"/>
      <c r="DJ42" s="126"/>
      <c r="DK42" s="126"/>
      <c r="DL42" s="126"/>
      <c r="DM42" s="126"/>
      <c r="DN42" s="126"/>
      <c r="DO42" s="126"/>
      <c r="DP42" s="126"/>
      <c r="DQ42" s="126"/>
      <c r="DR42" s="126"/>
      <c r="DS42" s="126"/>
      <c r="DT42" s="126"/>
      <c r="DU42" s="126"/>
      <c r="DV42" s="126"/>
      <c r="DW42" s="126"/>
      <c r="DX42" s="126"/>
      <c r="DY42" s="126"/>
      <c r="DZ42" s="126"/>
      <c r="EA42" s="126"/>
      <c r="EB42" s="126"/>
      <c r="EC42" s="126"/>
      <c r="ED42" s="126"/>
      <c r="EE42" s="126"/>
      <c r="EF42" s="126"/>
      <c r="EG42" s="126"/>
      <c r="EH42" s="126"/>
      <c r="EI42" s="126"/>
      <c r="EJ42" s="126"/>
      <c r="EK42" s="126"/>
      <c r="EL42" s="126"/>
      <c r="EM42" s="126"/>
      <c r="EN42" s="126"/>
      <c r="EO42" s="126"/>
      <c r="EP42" s="126"/>
      <c r="EQ42" s="126"/>
      <c r="ER42" s="126"/>
      <c r="ES42" s="126"/>
      <c r="ET42" s="126"/>
      <c r="EU42" s="126"/>
      <c r="EV42" s="126"/>
      <c r="EW42" s="126"/>
      <c r="EX42" s="126"/>
      <c r="EY42" s="126"/>
      <c r="EZ42" s="126"/>
      <c r="FA42" s="126"/>
      <c r="FB42" s="126"/>
      <c r="FC42" s="126"/>
      <c r="FD42" s="126"/>
      <c r="FE42" s="126"/>
      <c r="FF42" s="126"/>
      <c r="FG42" s="126"/>
      <c r="FH42" s="126"/>
      <c r="FI42" s="126"/>
      <c r="FJ42" s="126"/>
      <c r="FK42" s="126"/>
      <c r="FL42" s="126"/>
      <c r="FM42" s="126"/>
      <c r="FN42" s="126"/>
      <c r="FO42" s="126"/>
      <c r="FP42" s="126"/>
      <c r="FQ42" s="126"/>
      <c r="FR42" s="126"/>
      <c r="FS42" s="126"/>
      <c r="FT42" s="126"/>
      <c r="FU42" s="126"/>
      <c r="FV42" s="126"/>
      <c r="FW42" s="126"/>
      <c r="FX42" s="126"/>
      <c r="FY42" s="126"/>
      <c r="FZ42" s="126"/>
      <c r="GA42" s="126"/>
      <c r="GB42" s="126"/>
      <c r="GC42" s="126"/>
      <c r="GD42" s="126"/>
      <c r="GE42" s="126"/>
      <c r="GF42" s="126"/>
      <c r="GG42" s="126"/>
      <c r="GH42" s="126"/>
      <c r="GI42" s="126"/>
      <c r="GJ42" s="126"/>
      <c r="GK42" s="126"/>
      <c r="GL42" s="126"/>
      <c r="GM42" s="126"/>
      <c r="GN42" s="126"/>
      <c r="GO42" s="126"/>
      <c r="GP42" s="126"/>
      <c r="GQ42" s="126"/>
      <c r="GR42" s="126"/>
      <c r="GS42" s="126"/>
      <c r="GT42" s="126"/>
      <c r="GU42" s="126"/>
      <c r="GV42" s="126"/>
      <c r="GW42" s="126"/>
      <c r="GX42" s="126"/>
      <c r="GY42" s="126"/>
      <c r="GZ42" s="126"/>
      <c r="HA42" s="126"/>
      <c r="HB42" s="126"/>
      <c r="HC42" s="126"/>
      <c r="HD42" s="126"/>
      <c r="HE42" s="126"/>
      <c r="HF42" s="126"/>
      <c r="HG42" s="126"/>
      <c r="HH42" s="126"/>
      <c r="HI42" s="126"/>
      <c r="HJ42" s="126"/>
      <c r="HK42" s="126"/>
      <c r="HL42" s="126"/>
      <c r="HM42" s="126"/>
      <c r="HN42" s="126"/>
      <c r="HO42" s="126"/>
      <c r="HP42" s="126"/>
      <c r="HQ42" s="126"/>
      <c r="HR42" s="126"/>
      <c r="HS42" s="126"/>
      <c r="HT42" s="126"/>
      <c r="HU42" s="126"/>
      <c r="HV42" s="126"/>
      <c r="HW42" s="126"/>
      <c r="HX42" s="126"/>
      <c r="HY42" s="126"/>
      <c r="HZ42" s="126"/>
      <c r="IA42" s="126"/>
      <c r="IB42" s="126"/>
      <c r="IC42" s="126"/>
      <c r="ID42" s="126"/>
      <c r="IE42" s="126"/>
      <c r="IF42" s="126"/>
      <c r="IG42" s="126"/>
      <c r="IH42" s="126"/>
      <c r="II42" s="126"/>
      <c r="IJ42" s="126"/>
      <c r="IK42" s="126"/>
      <c r="IL42" s="126"/>
      <c r="IM42" s="126"/>
      <c r="IN42" s="126"/>
      <c r="IO42" s="126"/>
      <c r="IP42" s="126"/>
      <c r="IQ42" s="126"/>
      <c r="IR42" s="126"/>
      <c r="IS42" s="126"/>
      <c r="IT42" s="126"/>
      <c r="IU42" s="126"/>
      <c r="IV42" s="126"/>
      <c r="IW42" s="126"/>
      <c r="IX42" s="126"/>
      <c r="IY42" s="126"/>
      <c r="IZ42" s="126"/>
      <c r="JA42" s="126"/>
      <c r="JB42" s="126"/>
      <c r="JC42" s="126"/>
      <c r="JD42" s="126"/>
      <c r="JE42" s="126"/>
      <c r="JF42" s="126"/>
      <c r="JG42" s="126"/>
    </row>
    <row r="43" spans="1:267" s="127" customFormat="1">
      <c r="A43" s="489"/>
      <c r="B43" s="442"/>
      <c r="C43" s="430"/>
      <c r="D43" s="175"/>
      <c r="E43" s="430"/>
      <c r="F43" s="430"/>
      <c r="G43" s="492"/>
      <c r="H43" s="445"/>
      <c r="I43" s="160"/>
      <c r="J43" s="162"/>
      <c r="K43" s="160" t="s">
        <v>303</v>
      </c>
      <c r="L43" s="186" t="s">
        <v>303</v>
      </c>
      <c r="M43" s="430"/>
      <c r="N43" s="414"/>
      <c r="O43" s="416"/>
      <c r="P43" s="126"/>
      <c r="Q43" s="420"/>
      <c r="R43" s="421"/>
      <c r="S43" s="421"/>
      <c r="T43" s="421"/>
      <c r="U43" s="421"/>
      <c r="V43" s="421"/>
      <c r="W43" s="421"/>
      <c r="X43" s="421"/>
      <c r="Y43" s="422"/>
      <c r="Z43" s="126"/>
      <c r="AA43" s="126"/>
      <c r="AB43" s="126"/>
      <c r="AC43" s="126"/>
      <c r="AD43" s="126"/>
      <c r="AE43" s="126"/>
      <c r="AF43" s="126"/>
      <c r="AG43" s="126"/>
      <c r="AH43" s="126"/>
      <c r="AI43" s="126"/>
      <c r="AJ43" s="126"/>
      <c r="AK43" s="126"/>
      <c r="AL43" s="126"/>
      <c r="AM43" s="126"/>
      <c r="AN43" s="126"/>
      <c r="AO43" s="126"/>
      <c r="AP43" s="126"/>
      <c r="AQ43" s="126"/>
      <c r="AR43" s="126"/>
      <c r="AS43" s="126"/>
      <c r="AT43" s="126"/>
      <c r="AU43" s="126"/>
      <c r="AV43" s="126"/>
      <c r="AW43" s="126"/>
      <c r="AX43" s="126"/>
      <c r="AY43" s="126"/>
      <c r="AZ43" s="126"/>
      <c r="BA43" s="126"/>
      <c r="BB43" s="126"/>
      <c r="BC43" s="126"/>
      <c r="BD43" s="126"/>
      <c r="BE43" s="126"/>
      <c r="BF43" s="126"/>
      <c r="BG43" s="126"/>
      <c r="BH43" s="126"/>
      <c r="BI43" s="126"/>
      <c r="BJ43" s="126"/>
      <c r="BK43" s="126"/>
      <c r="BL43" s="126"/>
      <c r="BM43" s="126"/>
      <c r="BN43" s="126"/>
      <c r="BO43" s="126"/>
      <c r="BP43" s="126"/>
      <c r="BQ43" s="126"/>
      <c r="BR43" s="126"/>
      <c r="BS43" s="126"/>
      <c r="BT43" s="126"/>
      <c r="BU43" s="126"/>
      <c r="BV43" s="126"/>
      <c r="BW43" s="126"/>
      <c r="BX43" s="126"/>
      <c r="BY43" s="126"/>
      <c r="BZ43" s="126"/>
      <c r="CA43" s="126"/>
      <c r="CB43" s="126"/>
      <c r="CC43" s="126"/>
      <c r="CD43" s="126"/>
      <c r="CE43" s="126"/>
      <c r="CF43" s="126"/>
      <c r="CG43" s="126"/>
      <c r="CH43" s="126"/>
      <c r="CI43" s="126"/>
      <c r="CJ43" s="126"/>
      <c r="CK43" s="126"/>
      <c r="CL43" s="126"/>
      <c r="CM43" s="126"/>
      <c r="CN43" s="126"/>
      <c r="CO43" s="126"/>
      <c r="CP43" s="126"/>
      <c r="CQ43" s="126"/>
      <c r="CR43" s="126"/>
      <c r="CS43" s="126"/>
      <c r="CT43" s="126"/>
      <c r="CU43" s="126"/>
      <c r="CV43" s="126"/>
      <c r="CW43" s="126"/>
      <c r="CX43" s="126"/>
      <c r="CY43" s="126"/>
      <c r="CZ43" s="126"/>
      <c r="DA43" s="126"/>
      <c r="DB43" s="126"/>
      <c r="DC43" s="126"/>
      <c r="DD43" s="126"/>
      <c r="DE43" s="126"/>
      <c r="DF43" s="126"/>
      <c r="DG43" s="126"/>
      <c r="DH43" s="126"/>
      <c r="DI43" s="126"/>
      <c r="DJ43" s="126"/>
      <c r="DK43" s="126"/>
      <c r="DL43" s="126"/>
      <c r="DM43" s="126"/>
      <c r="DN43" s="126"/>
      <c r="DO43" s="126"/>
      <c r="DP43" s="126"/>
      <c r="DQ43" s="126"/>
      <c r="DR43" s="126"/>
      <c r="DS43" s="126"/>
      <c r="DT43" s="126"/>
      <c r="DU43" s="126"/>
      <c r="DV43" s="126"/>
      <c r="DW43" s="126"/>
      <c r="DX43" s="126"/>
      <c r="DY43" s="126"/>
      <c r="DZ43" s="126"/>
      <c r="EA43" s="126"/>
      <c r="EB43" s="126"/>
      <c r="EC43" s="126"/>
      <c r="ED43" s="126"/>
      <c r="EE43" s="126"/>
      <c r="EF43" s="126"/>
      <c r="EG43" s="126"/>
      <c r="EH43" s="126"/>
      <c r="EI43" s="126"/>
      <c r="EJ43" s="126"/>
      <c r="EK43" s="126"/>
      <c r="EL43" s="126"/>
      <c r="EM43" s="126"/>
      <c r="EN43" s="126"/>
      <c r="EO43" s="126"/>
      <c r="EP43" s="126"/>
      <c r="EQ43" s="126"/>
      <c r="ER43" s="126"/>
      <c r="ES43" s="126"/>
      <c r="ET43" s="126"/>
      <c r="EU43" s="126"/>
      <c r="EV43" s="126"/>
      <c r="EW43" s="126"/>
      <c r="EX43" s="126"/>
      <c r="EY43" s="126"/>
      <c r="EZ43" s="126"/>
      <c r="FA43" s="126"/>
      <c r="FB43" s="126"/>
      <c r="FC43" s="126"/>
      <c r="FD43" s="126"/>
      <c r="FE43" s="126"/>
      <c r="FF43" s="126"/>
      <c r="FG43" s="126"/>
      <c r="FH43" s="126"/>
      <c r="FI43" s="126"/>
      <c r="FJ43" s="126"/>
      <c r="FK43" s="126"/>
      <c r="FL43" s="126"/>
      <c r="FM43" s="126"/>
      <c r="FN43" s="126"/>
      <c r="FO43" s="126"/>
      <c r="FP43" s="126"/>
      <c r="FQ43" s="126"/>
      <c r="FR43" s="126"/>
      <c r="FS43" s="126"/>
      <c r="FT43" s="126"/>
      <c r="FU43" s="126"/>
      <c r="FV43" s="126"/>
      <c r="FW43" s="126"/>
      <c r="FX43" s="126"/>
      <c r="FY43" s="126"/>
      <c r="FZ43" s="126"/>
      <c r="GA43" s="126"/>
      <c r="GB43" s="126"/>
      <c r="GC43" s="126"/>
      <c r="GD43" s="126"/>
      <c r="GE43" s="126"/>
      <c r="GF43" s="126"/>
      <c r="GG43" s="126"/>
      <c r="GH43" s="126"/>
      <c r="GI43" s="126"/>
      <c r="GJ43" s="126"/>
      <c r="GK43" s="126"/>
      <c r="GL43" s="126"/>
      <c r="GM43" s="126"/>
      <c r="GN43" s="126"/>
      <c r="GO43" s="126"/>
      <c r="GP43" s="126"/>
      <c r="GQ43" s="126"/>
      <c r="GR43" s="126"/>
      <c r="GS43" s="126"/>
      <c r="GT43" s="126"/>
      <c r="GU43" s="126"/>
      <c r="GV43" s="126"/>
      <c r="GW43" s="126"/>
      <c r="GX43" s="126"/>
      <c r="GY43" s="126"/>
      <c r="GZ43" s="126"/>
      <c r="HA43" s="126"/>
      <c r="HB43" s="126"/>
      <c r="HC43" s="126"/>
      <c r="HD43" s="126"/>
      <c r="HE43" s="126"/>
      <c r="HF43" s="126"/>
      <c r="HG43" s="126"/>
      <c r="HH43" s="126"/>
      <c r="HI43" s="126"/>
      <c r="HJ43" s="126"/>
      <c r="HK43" s="126"/>
      <c r="HL43" s="126"/>
      <c r="HM43" s="126"/>
      <c r="HN43" s="126"/>
      <c r="HO43" s="126"/>
      <c r="HP43" s="126"/>
      <c r="HQ43" s="126"/>
      <c r="HR43" s="126"/>
      <c r="HS43" s="126"/>
      <c r="HT43" s="126"/>
      <c r="HU43" s="126"/>
      <c r="HV43" s="126"/>
      <c r="HW43" s="126"/>
      <c r="HX43" s="126"/>
      <c r="HY43" s="126"/>
      <c r="HZ43" s="126"/>
      <c r="IA43" s="126"/>
      <c r="IB43" s="126"/>
      <c r="IC43" s="126"/>
      <c r="ID43" s="126"/>
      <c r="IE43" s="126"/>
      <c r="IF43" s="126"/>
      <c r="IG43" s="126"/>
      <c r="IH43" s="126"/>
      <c r="II43" s="126"/>
      <c r="IJ43" s="126"/>
      <c r="IK43" s="126"/>
      <c r="IL43" s="126"/>
      <c r="IM43" s="126"/>
      <c r="IN43" s="126"/>
      <c r="IO43" s="126"/>
      <c r="IP43" s="126"/>
      <c r="IQ43" s="126"/>
      <c r="IR43" s="126"/>
      <c r="IS43" s="126"/>
      <c r="IT43" s="126"/>
      <c r="IU43" s="126"/>
      <c r="IV43" s="126"/>
      <c r="IW43" s="126"/>
      <c r="IX43" s="126"/>
      <c r="IY43" s="126"/>
      <c r="IZ43" s="126"/>
      <c r="JA43" s="126"/>
      <c r="JB43" s="126"/>
      <c r="JC43" s="126"/>
      <c r="JD43" s="126"/>
      <c r="JE43" s="126"/>
      <c r="JF43" s="126"/>
      <c r="JG43" s="126"/>
    </row>
    <row r="44" spans="1:267" s="127" customFormat="1">
      <c r="A44" s="489"/>
      <c r="B44" s="442"/>
      <c r="C44" s="430"/>
      <c r="D44" s="176"/>
      <c r="E44" s="430"/>
      <c r="F44" s="430"/>
      <c r="G44" s="492"/>
      <c r="H44" s="445"/>
      <c r="I44" s="160"/>
      <c r="J44" s="162"/>
      <c r="K44" s="160" t="s">
        <v>303</v>
      </c>
      <c r="L44" s="186" t="s">
        <v>303</v>
      </c>
      <c r="M44" s="430"/>
      <c r="N44" s="414"/>
      <c r="O44" s="416"/>
      <c r="P44" s="126"/>
      <c r="Q44" s="420"/>
      <c r="R44" s="421"/>
      <c r="S44" s="421"/>
      <c r="T44" s="421"/>
      <c r="U44" s="421"/>
      <c r="V44" s="421"/>
      <c r="W44" s="421"/>
      <c r="X44" s="421"/>
      <c r="Y44" s="422"/>
      <c r="Z44" s="126"/>
      <c r="AA44" s="126"/>
      <c r="AB44" s="126"/>
      <c r="AC44" s="126"/>
      <c r="AD44" s="126"/>
      <c r="AE44" s="126"/>
      <c r="AF44" s="126"/>
      <c r="AG44" s="126"/>
      <c r="AH44" s="126"/>
      <c r="AI44" s="126"/>
      <c r="AJ44" s="126"/>
      <c r="AK44" s="126"/>
      <c r="AL44" s="126"/>
      <c r="AM44" s="126"/>
      <c r="AN44" s="126"/>
      <c r="AO44" s="126"/>
      <c r="AP44" s="126"/>
      <c r="AQ44" s="126"/>
      <c r="AR44" s="126"/>
      <c r="AS44" s="126"/>
      <c r="AT44" s="126"/>
      <c r="AU44" s="126"/>
      <c r="AV44" s="126"/>
      <c r="AW44" s="126"/>
      <c r="AX44" s="126"/>
      <c r="AY44" s="126"/>
      <c r="AZ44" s="126"/>
      <c r="BA44" s="126"/>
      <c r="BB44" s="126"/>
      <c r="BC44" s="126"/>
      <c r="BD44" s="126"/>
      <c r="BE44" s="126"/>
      <c r="BF44" s="126"/>
      <c r="BG44" s="126"/>
      <c r="BH44" s="126"/>
      <c r="BI44" s="126"/>
      <c r="BJ44" s="126"/>
      <c r="BK44" s="126"/>
      <c r="BL44" s="126"/>
      <c r="BM44" s="126"/>
      <c r="BN44" s="126"/>
      <c r="BO44" s="126"/>
      <c r="BP44" s="126"/>
      <c r="BQ44" s="126"/>
      <c r="BR44" s="126"/>
      <c r="BS44" s="126"/>
      <c r="BT44" s="126"/>
      <c r="BU44" s="126"/>
      <c r="BV44" s="126"/>
      <c r="BW44" s="126"/>
      <c r="BX44" s="126"/>
      <c r="BY44" s="126"/>
      <c r="BZ44" s="126"/>
      <c r="CA44" s="126"/>
      <c r="CB44" s="126"/>
      <c r="CC44" s="126"/>
      <c r="CD44" s="126"/>
      <c r="CE44" s="126"/>
      <c r="CF44" s="126"/>
      <c r="CG44" s="126"/>
      <c r="CH44" s="126"/>
      <c r="CI44" s="126"/>
      <c r="CJ44" s="126"/>
      <c r="CK44" s="126"/>
      <c r="CL44" s="126"/>
      <c r="CM44" s="126"/>
      <c r="CN44" s="126"/>
      <c r="CO44" s="126"/>
      <c r="CP44" s="126"/>
      <c r="CQ44" s="126"/>
      <c r="CR44" s="126"/>
      <c r="CS44" s="126"/>
      <c r="CT44" s="126"/>
      <c r="CU44" s="126"/>
      <c r="CV44" s="126"/>
      <c r="CW44" s="126"/>
      <c r="CX44" s="126"/>
      <c r="CY44" s="126"/>
      <c r="CZ44" s="126"/>
      <c r="DA44" s="126"/>
      <c r="DB44" s="126"/>
      <c r="DC44" s="126"/>
      <c r="DD44" s="126"/>
      <c r="DE44" s="126"/>
      <c r="DF44" s="126"/>
      <c r="DG44" s="126"/>
      <c r="DH44" s="126"/>
      <c r="DI44" s="126"/>
      <c r="DJ44" s="126"/>
      <c r="DK44" s="126"/>
      <c r="DL44" s="126"/>
      <c r="DM44" s="126"/>
      <c r="DN44" s="126"/>
      <c r="DO44" s="126"/>
      <c r="DP44" s="126"/>
      <c r="DQ44" s="126"/>
      <c r="DR44" s="126"/>
      <c r="DS44" s="126"/>
      <c r="DT44" s="126"/>
      <c r="DU44" s="126"/>
      <c r="DV44" s="126"/>
      <c r="DW44" s="126"/>
      <c r="DX44" s="126"/>
      <c r="DY44" s="126"/>
      <c r="DZ44" s="126"/>
      <c r="EA44" s="126"/>
      <c r="EB44" s="126"/>
      <c r="EC44" s="126"/>
      <c r="ED44" s="126"/>
      <c r="EE44" s="126"/>
      <c r="EF44" s="126"/>
      <c r="EG44" s="126"/>
      <c r="EH44" s="126"/>
      <c r="EI44" s="126"/>
      <c r="EJ44" s="126"/>
      <c r="EK44" s="126"/>
      <c r="EL44" s="126"/>
      <c r="EM44" s="126"/>
      <c r="EN44" s="126"/>
      <c r="EO44" s="126"/>
      <c r="EP44" s="126"/>
      <c r="EQ44" s="126"/>
      <c r="ER44" s="126"/>
      <c r="ES44" s="126"/>
      <c r="ET44" s="126"/>
      <c r="EU44" s="126"/>
      <c r="EV44" s="126"/>
      <c r="EW44" s="126"/>
      <c r="EX44" s="126"/>
      <c r="EY44" s="126"/>
      <c r="EZ44" s="126"/>
      <c r="FA44" s="126"/>
      <c r="FB44" s="126"/>
      <c r="FC44" s="126"/>
      <c r="FD44" s="126"/>
      <c r="FE44" s="126"/>
      <c r="FF44" s="126"/>
      <c r="FG44" s="126"/>
      <c r="FH44" s="126"/>
      <c r="FI44" s="126"/>
      <c r="FJ44" s="126"/>
      <c r="FK44" s="126"/>
      <c r="FL44" s="126"/>
      <c r="FM44" s="126"/>
      <c r="FN44" s="126"/>
      <c r="FO44" s="126"/>
      <c r="FP44" s="126"/>
      <c r="FQ44" s="126"/>
      <c r="FR44" s="126"/>
      <c r="FS44" s="126"/>
      <c r="FT44" s="126"/>
      <c r="FU44" s="126"/>
      <c r="FV44" s="126"/>
      <c r="FW44" s="126"/>
      <c r="FX44" s="126"/>
      <c r="FY44" s="126"/>
      <c r="FZ44" s="126"/>
      <c r="GA44" s="126"/>
      <c r="GB44" s="126"/>
      <c r="GC44" s="126"/>
      <c r="GD44" s="126"/>
      <c r="GE44" s="126"/>
      <c r="GF44" s="126"/>
      <c r="GG44" s="126"/>
      <c r="GH44" s="126"/>
      <c r="GI44" s="126"/>
      <c r="GJ44" s="126"/>
      <c r="GK44" s="126"/>
      <c r="GL44" s="126"/>
      <c r="GM44" s="126"/>
      <c r="GN44" s="126"/>
      <c r="GO44" s="126"/>
      <c r="GP44" s="126"/>
      <c r="GQ44" s="126"/>
      <c r="GR44" s="126"/>
      <c r="GS44" s="126"/>
      <c r="GT44" s="126"/>
      <c r="GU44" s="126"/>
      <c r="GV44" s="126"/>
      <c r="GW44" s="126"/>
      <c r="GX44" s="126"/>
      <c r="GY44" s="126"/>
      <c r="GZ44" s="126"/>
      <c r="HA44" s="126"/>
      <c r="HB44" s="126"/>
      <c r="HC44" s="126"/>
      <c r="HD44" s="126"/>
      <c r="HE44" s="126"/>
      <c r="HF44" s="126"/>
      <c r="HG44" s="126"/>
      <c r="HH44" s="126"/>
      <c r="HI44" s="126"/>
      <c r="HJ44" s="126"/>
      <c r="HK44" s="126"/>
      <c r="HL44" s="126"/>
      <c r="HM44" s="126"/>
      <c r="HN44" s="126"/>
      <c r="HO44" s="126"/>
      <c r="HP44" s="126"/>
      <c r="HQ44" s="126"/>
      <c r="HR44" s="126"/>
      <c r="HS44" s="126"/>
      <c r="HT44" s="126"/>
      <c r="HU44" s="126"/>
      <c r="HV44" s="126"/>
      <c r="HW44" s="126"/>
      <c r="HX44" s="126"/>
      <c r="HY44" s="126"/>
      <c r="HZ44" s="126"/>
      <c r="IA44" s="126"/>
      <c r="IB44" s="126"/>
      <c r="IC44" s="126"/>
      <c r="ID44" s="126"/>
      <c r="IE44" s="126"/>
      <c r="IF44" s="126"/>
      <c r="IG44" s="126"/>
      <c r="IH44" s="126"/>
      <c r="II44" s="126"/>
      <c r="IJ44" s="126"/>
      <c r="IK44" s="126"/>
      <c r="IL44" s="126"/>
      <c r="IM44" s="126"/>
      <c r="IN44" s="126"/>
      <c r="IO44" s="126"/>
      <c r="IP44" s="126"/>
      <c r="IQ44" s="126"/>
      <c r="IR44" s="126"/>
      <c r="IS44" s="126"/>
      <c r="IT44" s="126"/>
      <c r="IU44" s="126"/>
      <c r="IV44" s="126"/>
      <c r="IW44" s="126"/>
      <c r="IX44" s="126"/>
      <c r="IY44" s="126"/>
      <c r="IZ44" s="126"/>
      <c r="JA44" s="126"/>
      <c r="JB44" s="126"/>
      <c r="JC44" s="126"/>
      <c r="JD44" s="126"/>
      <c r="JE44" s="126"/>
      <c r="JF44" s="126"/>
      <c r="JG44" s="126"/>
    </row>
    <row r="45" spans="1:267" s="127" customFormat="1">
      <c r="A45" s="489"/>
      <c r="B45" s="442"/>
      <c r="C45" s="430"/>
      <c r="D45" s="168"/>
      <c r="E45" s="430"/>
      <c r="F45" s="430"/>
      <c r="G45" s="492"/>
      <c r="H45" s="445"/>
      <c r="I45" s="160"/>
      <c r="J45" s="162"/>
      <c r="K45" s="160" t="s">
        <v>303</v>
      </c>
      <c r="L45" s="186" t="s">
        <v>303</v>
      </c>
      <c r="M45" s="430"/>
      <c r="N45" s="414"/>
      <c r="O45" s="416"/>
      <c r="P45" s="126"/>
      <c r="Q45" s="420"/>
      <c r="R45" s="421"/>
      <c r="S45" s="421"/>
      <c r="T45" s="421"/>
      <c r="U45" s="421"/>
      <c r="V45" s="421"/>
      <c r="W45" s="421"/>
      <c r="X45" s="421"/>
      <c r="Y45" s="422"/>
      <c r="Z45" s="126"/>
      <c r="AA45" s="126"/>
      <c r="AB45" s="126"/>
      <c r="AC45" s="126"/>
      <c r="AD45" s="126"/>
      <c r="AE45" s="126"/>
      <c r="AF45" s="126"/>
      <c r="AG45" s="126"/>
      <c r="AH45" s="126"/>
      <c r="AI45" s="126"/>
      <c r="AJ45" s="126"/>
      <c r="AK45" s="126"/>
      <c r="AL45" s="126"/>
      <c r="AM45" s="126"/>
      <c r="AN45" s="126"/>
      <c r="AO45" s="126"/>
      <c r="AP45" s="126"/>
      <c r="AQ45" s="126"/>
      <c r="AR45" s="126"/>
      <c r="AS45" s="126"/>
      <c r="AT45" s="126"/>
      <c r="AU45" s="126"/>
      <c r="AV45" s="126"/>
      <c r="AW45" s="126"/>
      <c r="AX45" s="126"/>
      <c r="AY45" s="126"/>
      <c r="AZ45" s="126"/>
      <c r="BA45" s="126"/>
      <c r="BB45" s="126"/>
      <c r="BC45" s="126"/>
      <c r="BD45" s="126"/>
      <c r="BE45" s="126"/>
      <c r="BF45" s="126"/>
      <c r="BG45" s="126"/>
      <c r="BH45" s="126"/>
      <c r="BI45" s="126"/>
      <c r="BJ45" s="126"/>
      <c r="BK45" s="126"/>
      <c r="BL45" s="126"/>
      <c r="BM45" s="126"/>
      <c r="BN45" s="126"/>
      <c r="BO45" s="126"/>
      <c r="BP45" s="126"/>
      <c r="BQ45" s="126"/>
      <c r="BR45" s="126"/>
      <c r="BS45" s="126"/>
      <c r="BT45" s="126"/>
      <c r="BU45" s="126"/>
      <c r="BV45" s="126"/>
      <c r="BW45" s="126"/>
      <c r="BX45" s="126"/>
      <c r="BY45" s="126"/>
      <c r="BZ45" s="126"/>
      <c r="CA45" s="126"/>
      <c r="CB45" s="126"/>
      <c r="CC45" s="126"/>
      <c r="CD45" s="126"/>
      <c r="CE45" s="126"/>
      <c r="CF45" s="126"/>
      <c r="CG45" s="126"/>
      <c r="CH45" s="126"/>
      <c r="CI45" s="126"/>
      <c r="CJ45" s="126"/>
      <c r="CK45" s="126"/>
      <c r="CL45" s="126"/>
      <c r="CM45" s="126"/>
      <c r="CN45" s="126"/>
      <c r="CO45" s="126"/>
      <c r="CP45" s="126"/>
      <c r="CQ45" s="126"/>
      <c r="CR45" s="126"/>
      <c r="CS45" s="126"/>
      <c r="CT45" s="126"/>
      <c r="CU45" s="126"/>
      <c r="CV45" s="126"/>
      <c r="CW45" s="126"/>
      <c r="CX45" s="126"/>
      <c r="CY45" s="126"/>
      <c r="CZ45" s="126"/>
      <c r="DA45" s="126"/>
      <c r="DB45" s="126"/>
      <c r="DC45" s="126"/>
      <c r="DD45" s="126"/>
      <c r="DE45" s="126"/>
      <c r="DF45" s="126"/>
      <c r="DG45" s="126"/>
      <c r="DH45" s="126"/>
      <c r="DI45" s="126"/>
      <c r="DJ45" s="126"/>
      <c r="DK45" s="126"/>
      <c r="DL45" s="126"/>
      <c r="DM45" s="126"/>
      <c r="DN45" s="126"/>
      <c r="DO45" s="126"/>
      <c r="DP45" s="126"/>
      <c r="DQ45" s="126"/>
      <c r="DR45" s="126"/>
      <c r="DS45" s="126"/>
      <c r="DT45" s="126"/>
      <c r="DU45" s="126"/>
      <c r="DV45" s="126"/>
      <c r="DW45" s="126"/>
      <c r="DX45" s="126"/>
      <c r="DY45" s="126"/>
      <c r="DZ45" s="126"/>
      <c r="EA45" s="126"/>
      <c r="EB45" s="126"/>
      <c r="EC45" s="126"/>
      <c r="ED45" s="126"/>
      <c r="EE45" s="126"/>
      <c r="EF45" s="126"/>
      <c r="EG45" s="126"/>
      <c r="EH45" s="126"/>
      <c r="EI45" s="126"/>
      <c r="EJ45" s="126"/>
      <c r="EK45" s="126"/>
      <c r="EL45" s="126"/>
      <c r="EM45" s="126"/>
      <c r="EN45" s="126"/>
      <c r="EO45" s="126"/>
      <c r="EP45" s="126"/>
      <c r="EQ45" s="126"/>
      <c r="ER45" s="126"/>
      <c r="ES45" s="126"/>
      <c r="ET45" s="126"/>
      <c r="EU45" s="126"/>
      <c r="EV45" s="126"/>
      <c r="EW45" s="126"/>
      <c r="EX45" s="126"/>
      <c r="EY45" s="126"/>
      <c r="EZ45" s="126"/>
      <c r="FA45" s="126"/>
      <c r="FB45" s="126"/>
      <c r="FC45" s="126"/>
      <c r="FD45" s="126"/>
      <c r="FE45" s="126"/>
      <c r="FF45" s="126"/>
      <c r="FG45" s="126"/>
      <c r="FH45" s="126"/>
      <c r="FI45" s="126"/>
      <c r="FJ45" s="126"/>
      <c r="FK45" s="126"/>
      <c r="FL45" s="126"/>
      <c r="FM45" s="126"/>
      <c r="FN45" s="126"/>
      <c r="FO45" s="126"/>
      <c r="FP45" s="126"/>
      <c r="FQ45" s="126"/>
      <c r="FR45" s="126"/>
      <c r="FS45" s="126"/>
      <c r="FT45" s="126"/>
      <c r="FU45" s="126"/>
      <c r="FV45" s="126"/>
      <c r="FW45" s="126"/>
      <c r="FX45" s="126"/>
      <c r="FY45" s="126"/>
      <c r="FZ45" s="126"/>
      <c r="GA45" s="126"/>
      <c r="GB45" s="126"/>
      <c r="GC45" s="126"/>
      <c r="GD45" s="126"/>
      <c r="GE45" s="126"/>
      <c r="GF45" s="126"/>
      <c r="GG45" s="126"/>
      <c r="GH45" s="126"/>
      <c r="GI45" s="126"/>
      <c r="GJ45" s="126"/>
      <c r="GK45" s="126"/>
      <c r="GL45" s="126"/>
      <c r="GM45" s="126"/>
      <c r="GN45" s="126"/>
      <c r="GO45" s="126"/>
      <c r="GP45" s="126"/>
      <c r="GQ45" s="126"/>
      <c r="GR45" s="126"/>
      <c r="GS45" s="126"/>
      <c r="GT45" s="126"/>
      <c r="GU45" s="126"/>
      <c r="GV45" s="126"/>
      <c r="GW45" s="126"/>
      <c r="GX45" s="126"/>
      <c r="GY45" s="126"/>
      <c r="GZ45" s="126"/>
      <c r="HA45" s="126"/>
      <c r="HB45" s="126"/>
      <c r="HC45" s="126"/>
      <c r="HD45" s="126"/>
      <c r="HE45" s="126"/>
      <c r="HF45" s="126"/>
      <c r="HG45" s="126"/>
      <c r="HH45" s="126"/>
      <c r="HI45" s="126"/>
      <c r="HJ45" s="126"/>
      <c r="HK45" s="126"/>
      <c r="HL45" s="126"/>
      <c r="HM45" s="126"/>
      <c r="HN45" s="126"/>
      <c r="HO45" s="126"/>
      <c r="HP45" s="126"/>
      <c r="HQ45" s="126"/>
      <c r="HR45" s="126"/>
      <c r="HS45" s="126"/>
      <c r="HT45" s="126"/>
      <c r="HU45" s="126"/>
      <c r="HV45" s="126"/>
      <c r="HW45" s="126"/>
      <c r="HX45" s="126"/>
      <c r="HY45" s="126"/>
      <c r="HZ45" s="126"/>
      <c r="IA45" s="126"/>
      <c r="IB45" s="126"/>
      <c r="IC45" s="126"/>
      <c r="ID45" s="126"/>
      <c r="IE45" s="126"/>
      <c r="IF45" s="126"/>
      <c r="IG45" s="126"/>
      <c r="IH45" s="126"/>
      <c r="II45" s="126"/>
      <c r="IJ45" s="126"/>
      <c r="IK45" s="126"/>
      <c r="IL45" s="126"/>
      <c r="IM45" s="126"/>
      <c r="IN45" s="126"/>
      <c r="IO45" s="126"/>
      <c r="IP45" s="126"/>
      <c r="IQ45" s="126"/>
      <c r="IR45" s="126"/>
      <c r="IS45" s="126"/>
      <c r="IT45" s="126"/>
      <c r="IU45" s="126"/>
      <c r="IV45" s="126"/>
      <c r="IW45" s="126"/>
      <c r="IX45" s="126"/>
      <c r="IY45" s="126"/>
      <c r="IZ45" s="126"/>
      <c r="JA45" s="126"/>
      <c r="JB45" s="126"/>
      <c r="JC45" s="126"/>
      <c r="JD45" s="126"/>
      <c r="JE45" s="126"/>
      <c r="JF45" s="126"/>
      <c r="JG45" s="126"/>
    </row>
    <row r="46" spans="1:267" s="127" customFormat="1">
      <c r="A46" s="489"/>
      <c r="B46" s="442"/>
      <c r="C46" s="430"/>
      <c r="D46" s="168"/>
      <c r="E46" s="430"/>
      <c r="F46" s="430"/>
      <c r="G46" s="492"/>
      <c r="H46" s="445"/>
      <c r="I46" s="160"/>
      <c r="J46" s="162"/>
      <c r="K46" s="160" t="s">
        <v>303</v>
      </c>
      <c r="L46" s="186" t="s">
        <v>303</v>
      </c>
      <c r="M46" s="430"/>
      <c r="N46" s="414"/>
      <c r="O46" s="416"/>
      <c r="P46" s="126"/>
      <c r="Q46" s="420"/>
      <c r="R46" s="421"/>
      <c r="S46" s="421"/>
      <c r="T46" s="421"/>
      <c r="U46" s="421"/>
      <c r="V46" s="421"/>
      <c r="W46" s="421"/>
      <c r="X46" s="421"/>
      <c r="Y46" s="422"/>
      <c r="Z46" s="126"/>
      <c r="AA46" s="126"/>
      <c r="AB46" s="126"/>
      <c r="AC46" s="126"/>
      <c r="AD46" s="126"/>
      <c r="AE46" s="126"/>
      <c r="AF46" s="126"/>
      <c r="AG46" s="126"/>
      <c r="AH46" s="126"/>
      <c r="AI46" s="126"/>
      <c r="AJ46" s="126"/>
      <c r="AK46" s="126"/>
      <c r="AL46" s="126"/>
      <c r="AM46" s="126"/>
      <c r="AN46" s="126"/>
      <c r="AO46" s="126"/>
      <c r="AP46" s="126"/>
      <c r="AQ46" s="126"/>
      <c r="AR46" s="126"/>
      <c r="AS46" s="126"/>
      <c r="AT46" s="126"/>
      <c r="AU46" s="126"/>
      <c r="AV46" s="126"/>
      <c r="AW46" s="126"/>
      <c r="AX46" s="126"/>
      <c r="AY46" s="126"/>
      <c r="AZ46" s="126"/>
      <c r="BA46" s="126"/>
      <c r="BB46" s="126"/>
      <c r="BC46" s="126"/>
      <c r="BD46" s="126"/>
      <c r="BE46" s="126"/>
      <c r="BF46" s="126"/>
      <c r="BG46" s="126"/>
      <c r="BH46" s="126"/>
      <c r="BI46" s="126"/>
      <c r="BJ46" s="126"/>
      <c r="BK46" s="126"/>
      <c r="BL46" s="126"/>
      <c r="BM46" s="126"/>
      <c r="BN46" s="126"/>
      <c r="BO46" s="126"/>
      <c r="BP46" s="126"/>
      <c r="BQ46" s="126"/>
      <c r="BR46" s="126"/>
      <c r="BS46" s="126"/>
      <c r="BT46" s="126"/>
      <c r="BU46" s="126"/>
      <c r="BV46" s="126"/>
      <c r="BW46" s="126"/>
      <c r="BX46" s="126"/>
      <c r="BY46" s="126"/>
      <c r="BZ46" s="126"/>
      <c r="CA46" s="126"/>
      <c r="CB46" s="126"/>
      <c r="CC46" s="126"/>
      <c r="CD46" s="126"/>
      <c r="CE46" s="126"/>
      <c r="CF46" s="126"/>
      <c r="CG46" s="126"/>
      <c r="CH46" s="126"/>
      <c r="CI46" s="126"/>
      <c r="CJ46" s="126"/>
      <c r="CK46" s="126"/>
      <c r="CL46" s="126"/>
      <c r="CM46" s="126"/>
      <c r="CN46" s="126"/>
      <c r="CO46" s="126"/>
      <c r="CP46" s="126"/>
      <c r="CQ46" s="126"/>
      <c r="CR46" s="126"/>
      <c r="CS46" s="126"/>
      <c r="CT46" s="126"/>
      <c r="CU46" s="126"/>
      <c r="CV46" s="126"/>
      <c r="CW46" s="126"/>
      <c r="CX46" s="126"/>
      <c r="CY46" s="126"/>
      <c r="CZ46" s="126"/>
      <c r="DA46" s="126"/>
      <c r="DB46" s="126"/>
      <c r="DC46" s="126"/>
      <c r="DD46" s="126"/>
      <c r="DE46" s="126"/>
      <c r="DF46" s="126"/>
      <c r="DG46" s="126"/>
      <c r="DH46" s="126"/>
      <c r="DI46" s="126"/>
      <c r="DJ46" s="126"/>
      <c r="DK46" s="126"/>
      <c r="DL46" s="126"/>
      <c r="DM46" s="126"/>
      <c r="DN46" s="126"/>
      <c r="DO46" s="126"/>
      <c r="DP46" s="126"/>
      <c r="DQ46" s="126"/>
      <c r="DR46" s="126"/>
      <c r="DS46" s="126"/>
      <c r="DT46" s="126"/>
      <c r="DU46" s="126"/>
      <c r="DV46" s="126"/>
      <c r="DW46" s="126"/>
      <c r="DX46" s="126"/>
      <c r="DY46" s="126"/>
      <c r="DZ46" s="126"/>
      <c r="EA46" s="126"/>
      <c r="EB46" s="126"/>
      <c r="EC46" s="126"/>
      <c r="ED46" s="126"/>
      <c r="EE46" s="126"/>
      <c r="EF46" s="126"/>
      <c r="EG46" s="126"/>
      <c r="EH46" s="126"/>
      <c r="EI46" s="126"/>
      <c r="EJ46" s="126"/>
      <c r="EK46" s="126"/>
      <c r="EL46" s="126"/>
      <c r="EM46" s="126"/>
      <c r="EN46" s="126"/>
      <c r="EO46" s="126"/>
      <c r="EP46" s="126"/>
      <c r="EQ46" s="126"/>
      <c r="ER46" s="126"/>
      <c r="ES46" s="126"/>
      <c r="ET46" s="126"/>
      <c r="EU46" s="126"/>
      <c r="EV46" s="126"/>
      <c r="EW46" s="126"/>
      <c r="EX46" s="126"/>
      <c r="EY46" s="126"/>
      <c r="EZ46" s="126"/>
      <c r="FA46" s="126"/>
      <c r="FB46" s="126"/>
      <c r="FC46" s="126"/>
      <c r="FD46" s="126"/>
      <c r="FE46" s="126"/>
      <c r="FF46" s="126"/>
      <c r="FG46" s="126"/>
      <c r="FH46" s="126"/>
      <c r="FI46" s="126"/>
      <c r="FJ46" s="126"/>
      <c r="FK46" s="126"/>
      <c r="FL46" s="126"/>
      <c r="FM46" s="126"/>
      <c r="FN46" s="126"/>
      <c r="FO46" s="126"/>
      <c r="FP46" s="126"/>
      <c r="FQ46" s="126"/>
      <c r="FR46" s="126"/>
      <c r="FS46" s="126"/>
      <c r="FT46" s="126"/>
      <c r="FU46" s="126"/>
      <c r="FV46" s="126"/>
      <c r="FW46" s="126"/>
      <c r="FX46" s="126"/>
      <c r="FY46" s="126"/>
      <c r="FZ46" s="126"/>
      <c r="GA46" s="126"/>
      <c r="GB46" s="126"/>
      <c r="GC46" s="126"/>
      <c r="GD46" s="126"/>
      <c r="GE46" s="126"/>
      <c r="GF46" s="126"/>
      <c r="GG46" s="126"/>
      <c r="GH46" s="126"/>
      <c r="GI46" s="126"/>
      <c r="GJ46" s="126"/>
      <c r="GK46" s="126"/>
      <c r="GL46" s="126"/>
      <c r="GM46" s="126"/>
      <c r="GN46" s="126"/>
      <c r="GO46" s="126"/>
      <c r="GP46" s="126"/>
      <c r="GQ46" s="126"/>
      <c r="GR46" s="126"/>
      <c r="GS46" s="126"/>
      <c r="GT46" s="126"/>
      <c r="GU46" s="126"/>
      <c r="GV46" s="126"/>
      <c r="GW46" s="126"/>
      <c r="GX46" s="126"/>
      <c r="GY46" s="126"/>
      <c r="GZ46" s="126"/>
      <c r="HA46" s="126"/>
      <c r="HB46" s="126"/>
      <c r="HC46" s="126"/>
      <c r="HD46" s="126"/>
      <c r="HE46" s="126"/>
      <c r="HF46" s="126"/>
      <c r="HG46" s="126"/>
      <c r="HH46" s="126"/>
      <c r="HI46" s="126"/>
      <c r="HJ46" s="126"/>
      <c r="HK46" s="126"/>
      <c r="HL46" s="126"/>
      <c r="HM46" s="126"/>
      <c r="HN46" s="126"/>
      <c r="HO46" s="126"/>
      <c r="HP46" s="126"/>
      <c r="HQ46" s="126"/>
      <c r="HR46" s="126"/>
      <c r="HS46" s="126"/>
      <c r="HT46" s="126"/>
      <c r="HU46" s="126"/>
      <c r="HV46" s="126"/>
      <c r="HW46" s="126"/>
      <c r="HX46" s="126"/>
      <c r="HY46" s="126"/>
      <c r="HZ46" s="126"/>
      <c r="IA46" s="126"/>
      <c r="IB46" s="126"/>
      <c r="IC46" s="126"/>
      <c r="ID46" s="126"/>
      <c r="IE46" s="126"/>
      <c r="IF46" s="126"/>
      <c r="IG46" s="126"/>
      <c r="IH46" s="126"/>
      <c r="II46" s="126"/>
      <c r="IJ46" s="126"/>
      <c r="IK46" s="126"/>
      <c r="IL46" s="126"/>
      <c r="IM46" s="126"/>
      <c r="IN46" s="126"/>
      <c r="IO46" s="126"/>
      <c r="IP46" s="126"/>
      <c r="IQ46" s="126"/>
      <c r="IR46" s="126"/>
      <c r="IS46" s="126"/>
      <c r="IT46" s="126"/>
      <c r="IU46" s="126"/>
      <c r="IV46" s="126"/>
      <c r="IW46" s="126"/>
      <c r="IX46" s="126"/>
      <c r="IY46" s="126"/>
      <c r="IZ46" s="126"/>
      <c r="JA46" s="126"/>
      <c r="JB46" s="126"/>
      <c r="JC46" s="126"/>
      <c r="JD46" s="126"/>
      <c r="JE46" s="126"/>
      <c r="JF46" s="126"/>
      <c r="JG46" s="126"/>
    </row>
    <row r="47" spans="1:267" s="127" customFormat="1">
      <c r="A47" s="489"/>
      <c r="B47" s="442"/>
      <c r="C47" s="430"/>
      <c r="D47" s="168"/>
      <c r="E47" s="430"/>
      <c r="F47" s="430"/>
      <c r="G47" s="492"/>
      <c r="H47" s="445"/>
      <c r="I47" s="160"/>
      <c r="J47" s="162"/>
      <c r="K47" s="160" t="s">
        <v>303</v>
      </c>
      <c r="L47" s="186" t="s">
        <v>303</v>
      </c>
      <c r="M47" s="430"/>
      <c r="N47" s="414"/>
      <c r="O47" s="416"/>
      <c r="P47" s="126"/>
      <c r="Q47" s="420"/>
      <c r="R47" s="421"/>
      <c r="S47" s="421"/>
      <c r="T47" s="421"/>
      <c r="U47" s="421"/>
      <c r="V47" s="421"/>
      <c r="W47" s="421"/>
      <c r="X47" s="421"/>
      <c r="Y47" s="422"/>
      <c r="Z47" s="126"/>
      <c r="AA47" s="126"/>
      <c r="AB47" s="126"/>
      <c r="AC47" s="126"/>
      <c r="AD47" s="126"/>
      <c r="AE47" s="126"/>
      <c r="AF47" s="126"/>
      <c r="AG47" s="126"/>
      <c r="AH47" s="126"/>
      <c r="AI47" s="126"/>
      <c r="AJ47" s="126"/>
      <c r="AK47" s="126"/>
      <c r="AL47" s="126"/>
      <c r="AM47" s="126"/>
      <c r="AN47" s="126"/>
      <c r="AO47" s="126"/>
      <c r="AP47" s="126"/>
      <c r="AQ47" s="126"/>
      <c r="AR47" s="126"/>
      <c r="AS47" s="126"/>
      <c r="AT47" s="126"/>
      <c r="AU47" s="126"/>
      <c r="AV47" s="126"/>
      <c r="AW47" s="126"/>
      <c r="AX47" s="126"/>
      <c r="AY47" s="126"/>
      <c r="AZ47" s="126"/>
      <c r="BA47" s="126"/>
      <c r="BB47" s="126"/>
      <c r="BC47" s="126"/>
      <c r="BD47" s="126"/>
      <c r="BE47" s="126"/>
      <c r="BF47" s="126"/>
      <c r="BG47" s="126"/>
      <c r="BH47" s="126"/>
      <c r="BI47" s="126"/>
      <c r="BJ47" s="126"/>
      <c r="BK47" s="126"/>
      <c r="BL47" s="126"/>
      <c r="BM47" s="126"/>
      <c r="BN47" s="126"/>
      <c r="BO47" s="126"/>
      <c r="BP47" s="126"/>
      <c r="BQ47" s="126"/>
      <c r="BR47" s="126"/>
      <c r="BS47" s="126"/>
      <c r="BT47" s="126"/>
      <c r="BU47" s="126"/>
      <c r="BV47" s="126"/>
      <c r="BW47" s="126"/>
      <c r="BX47" s="126"/>
      <c r="BY47" s="126"/>
      <c r="BZ47" s="126"/>
      <c r="CA47" s="126"/>
      <c r="CB47" s="126"/>
      <c r="CC47" s="126"/>
      <c r="CD47" s="126"/>
      <c r="CE47" s="126"/>
      <c r="CF47" s="126"/>
      <c r="CG47" s="126"/>
      <c r="CH47" s="126"/>
      <c r="CI47" s="126"/>
      <c r="CJ47" s="126"/>
      <c r="CK47" s="126"/>
      <c r="CL47" s="126"/>
      <c r="CM47" s="126"/>
      <c r="CN47" s="126"/>
      <c r="CO47" s="126"/>
      <c r="CP47" s="126"/>
      <c r="CQ47" s="126"/>
      <c r="CR47" s="126"/>
      <c r="CS47" s="126"/>
      <c r="CT47" s="126"/>
      <c r="CU47" s="126"/>
      <c r="CV47" s="126"/>
      <c r="CW47" s="126"/>
      <c r="CX47" s="126"/>
      <c r="CY47" s="126"/>
      <c r="CZ47" s="126"/>
      <c r="DA47" s="126"/>
      <c r="DB47" s="126"/>
      <c r="DC47" s="126"/>
      <c r="DD47" s="126"/>
      <c r="DE47" s="126"/>
      <c r="DF47" s="126"/>
      <c r="DG47" s="126"/>
      <c r="DH47" s="126"/>
      <c r="DI47" s="126"/>
      <c r="DJ47" s="126"/>
      <c r="DK47" s="126"/>
      <c r="DL47" s="126"/>
      <c r="DM47" s="126"/>
      <c r="DN47" s="126"/>
      <c r="DO47" s="126"/>
      <c r="DP47" s="126"/>
      <c r="DQ47" s="126"/>
      <c r="DR47" s="126"/>
      <c r="DS47" s="126"/>
      <c r="DT47" s="126"/>
      <c r="DU47" s="126"/>
      <c r="DV47" s="126"/>
      <c r="DW47" s="126"/>
      <c r="DX47" s="126"/>
      <c r="DY47" s="126"/>
      <c r="DZ47" s="126"/>
      <c r="EA47" s="126"/>
      <c r="EB47" s="126"/>
      <c r="EC47" s="126"/>
      <c r="ED47" s="126"/>
      <c r="EE47" s="126"/>
      <c r="EF47" s="126"/>
      <c r="EG47" s="126"/>
      <c r="EH47" s="126"/>
      <c r="EI47" s="126"/>
      <c r="EJ47" s="126"/>
      <c r="EK47" s="126"/>
      <c r="EL47" s="126"/>
      <c r="EM47" s="126"/>
      <c r="EN47" s="126"/>
      <c r="EO47" s="126"/>
      <c r="EP47" s="126"/>
      <c r="EQ47" s="126"/>
      <c r="ER47" s="126"/>
      <c r="ES47" s="126"/>
      <c r="ET47" s="126"/>
      <c r="EU47" s="126"/>
      <c r="EV47" s="126"/>
      <c r="EW47" s="126"/>
      <c r="EX47" s="126"/>
      <c r="EY47" s="126"/>
      <c r="EZ47" s="126"/>
      <c r="FA47" s="126"/>
      <c r="FB47" s="126"/>
      <c r="FC47" s="126"/>
      <c r="FD47" s="126"/>
      <c r="FE47" s="126"/>
      <c r="FF47" s="126"/>
      <c r="FG47" s="126"/>
      <c r="FH47" s="126"/>
      <c r="FI47" s="126"/>
      <c r="FJ47" s="126"/>
      <c r="FK47" s="126"/>
      <c r="FL47" s="126"/>
      <c r="FM47" s="126"/>
      <c r="FN47" s="126"/>
      <c r="FO47" s="126"/>
      <c r="FP47" s="126"/>
      <c r="FQ47" s="126"/>
      <c r="FR47" s="126"/>
      <c r="FS47" s="126"/>
      <c r="FT47" s="126"/>
      <c r="FU47" s="126"/>
      <c r="FV47" s="126"/>
      <c r="FW47" s="126"/>
      <c r="FX47" s="126"/>
      <c r="FY47" s="126"/>
      <c r="FZ47" s="126"/>
      <c r="GA47" s="126"/>
      <c r="GB47" s="126"/>
      <c r="GC47" s="126"/>
      <c r="GD47" s="126"/>
      <c r="GE47" s="126"/>
      <c r="GF47" s="126"/>
      <c r="GG47" s="126"/>
      <c r="GH47" s="126"/>
      <c r="GI47" s="126"/>
      <c r="GJ47" s="126"/>
      <c r="GK47" s="126"/>
      <c r="GL47" s="126"/>
      <c r="GM47" s="126"/>
      <c r="GN47" s="126"/>
      <c r="GO47" s="126"/>
      <c r="GP47" s="126"/>
      <c r="GQ47" s="126"/>
      <c r="GR47" s="126"/>
      <c r="GS47" s="126"/>
      <c r="GT47" s="126"/>
      <c r="GU47" s="126"/>
      <c r="GV47" s="126"/>
      <c r="GW47" s="126"/>
      <c r="GX47" s="126"/>
      <c r="GY47" s="126"/>
      <c r="GZ47" s="126"/>
      <c r="HA47" s="126"/>
      <c r="HB47" s="126"/>
      <c r="HC47" s="126"/>
      <c r="HD47" s="126"/>
      <c r="HE47" s="126"/>
      <c r="HF47" s="126"/>
      <c r="HG47" s="126"/>
      <c r="HH47" s="126"/>
      <c r="HI47" s="126"/>
      <c r="HJ47" s="126"/>
      <c r="HK47" s="126"/>
      <c r="HL47" s="126"/>
      <c r="HM47" s="126"/>
      <c r="HN47" s="126"/>
      <c r="HO47" s="126"/>
      <c r="HP47" s="126"/>
      <c r="HQ47" s="126"/>
      <c r="HR47" s="126"/>
      <c r="HS47" s="126"/>
      <c r="HT47" s="126"/>
      <c r="HU47" s="126"/>
      <c r="HV47" s="126"/>
      <c r="HW47" s="126"/>
      <c r="HX47" s="126"/>
      <c r="HY47" s="126"/>
      <c r="HZ47" s="126"/>
      <c r="IA47" s="126"/>
      <c r="IB47" s="126"/>
      <c r="IC47" s="126"/>
      <c r="ID47" s="126"/>
      <c r="IE47" s="126"/>
      <c r="IF47" s="126"/>
      <c r="IG47" s="126"/>
      <c r="IH47" s="126"/>
      <c r="II47" s="126"/>
      <c r="IJ47" s="126"/>
      <c r="IK47" s="126"/>
      <c r="IL47" s="126"/>
      <c r="IM47" s="126"/>
      <c r="IN47" s="126"/>
      <c r="IO47" s="126"/>
      <c r="IP47" s="126"/>
      <c r="IQ47" s="126"/>
      <c r="IR47" s="126"/>
      <c r="IS47" s="126"/>
      <c r="IT47" s="126"/>
      <c r="IU47" s="126"/>
      <c r="IV47" s="126"/>
      <c r="IW47" s="126"/>
      <c r="IX47" s="126"/>
      <c r="IY47" s="126"/>
      <c r="IZ47" s="126"/>
      <c r="JA47" s="126"/>
      <c r="JB47" s="126"/>
      <c r="JC47" s="126"/>
      <c r="JD47" s="126"/>
      <c r="JE47" s="126"/>
      <c r="JF47" s="126"/>
      <c r="JG47" s="126"/>
    </row>
    <row r="48" spans="1:267" s="127" customFormat="1">
      <c r="A48" s="489"/>
      <c r="B48" s="442"/>
      <c r="C48" s="430"/>
      <c r="D48" s="168"/>
      <c r="E48" s="430"/>
      <c r="F48" s="430"/>
      <c r="G48" s="492"/>
      <c r="H48" s="445"/>
      <c r="I48" s="160"/>
      <c r="J48" s="162"/>
      <c r="K48" s="160" t="s">
        <v>303</v>
      </c>
      <c r="L48" s="186" t="s">
        <v>303</v>
      </c>
      <c r="M48" s="430"/>
      <c r="N48" s="414"/>
      <c r="O48" s="416"/>
      <c r="P48" s="126"/>
      <c r="Q48" s="420"/>
      <c r="R48" s="421"/>
      <c r="S48" s="421"/>
      <c r="T48" s="421"/>
      <c r="U48" s="421"/>
      <c r="V48" s="421"/>
      <c r="W48" s="421"/>
      <c r="X48" s="421"/>
      <c r="Y48" s="422"/>
      <c r="Z48" s="126"/>
      <c r="AA48" s="126"/>
      <c r="AB48" s="126"/>
      <c r="AC48" s="126"/>
      <c r="AD48" s="126"/>
      <c r="AE48" s="126"/>
      <c r="AF48" s="126"/>
      <c r="AG48" s="126"/>
      <c r="AH48" s="126"/>
      <c r="AI48" s="126"/>
      <c r="AJ48" s="126"/>
      <c r="AK48" s="126"/>
      <c r="AL48" s="126"/>
      <c r="AM48" s="126"/>
      <c r="AN48" s="126"/>
      <c r="AO48" s="126"/>
      <c r="AP48" s="126"/>
      <c r="AQ48" s="126"/>
      <c r="AR48" s="126"/>
      <c r="AS48" s="126"/>
      <c r="AT48" s="126"/>
      <c r="AU48" s="126"/>
      <c r="AV48" s="126"/>
      <c r="AW48" s="126"/>
      <c r="AX48" s="126"/>
      <c r="AY48" s="126"/>
      <c r="AZ48" s="126"/>
      <c r="BA48" s="126"/>
      <c r="BB48" s="126"/>
      <c r="BC48" s="126"/>
      <c r="BD48" s="126"/>
      <c r="BE48" s="126"/>
      <c r="BF48" s="126"/>
      <c r="BG48" s="126"/>
      <c r="BH48" s="126"/>
      <c r="BI48" s="126"/>
      <c r="BJ48" s="126"/>
      <c r="BK48" s="126"/>
      <c r="BL48" s="126"/>
      <c r="BM48" s="126"/>
      <c r="BN48" s="126"/>
      <c r="BO48" s="126"/>
      <c r="BP48" s="126"/>
      <c r="BQ48" s="126"/>
      <c r="BR48" s="126"/>
      <c r="BS48" s="126"/>
      <c r="BT48" s="126"/>
      <c r="BU48" s="126"/>
      <c r="BV48" s="126"/>
      <c r="BW48" s="126"/>
      <c r="BX48" s="126"/>
      <c r="BY48" s="126"/>
      <c r="BZ48" s="126"/>
      <c r="CA48" s="126"/>
      <c r="CB48" s="126"/>
      <c r="CC48" s="126"/>
      <c r="CD48" s="126"/>
      <c r="CE48" s="126"/>
      <c r="CF48" s="126"/>
      <c r="CG48" s="126"/>
      <c r="CH48" s="126"/>
      <c r="CI48" s="126"/>
      <c r="CJ48" s="126"/>
      <c r="CK48" s="126"/>
      <c r="CL48" s="126"/>
      <c r="CM48" s="126"/>
      <c r="CN48" s="126"/>
      <c r="CO48" s="126"/>
      <c r="CP48" s="126"/>
      <c r="CQ48" s="126"/>
      <c r="CR48" s="126"/>
      <c r="CS48" s="126"/>
      <c r="CT48" s="126"/>
      <c r="CU48" s="126"/>
      <c r="CV48" s="126"/>
      <c r="CW48" s="126"/>
      <c r="CX48" s="126"/>
      <c r="CY48" s="126"/>
      <c r="CZ48" s="126"/>
      <c r="DA48" s="126"/>
      <c r="DB48" s="126"/>
      <c r="DC48" s="126"/>
      <c r="DD48" s="126"/>
      <c r="DE48" s="126"/>
      <c r="DF48" s="126"/>
      <c r="DG48" s="126"/>
      <c r="DH48" s="126"/>
      <c r="DI48" s="126"/>
      <c r="DJ48" s="126"/>
      <c r="DK48" s="126"/>
      <c r="DL48" s="126"/>
      <c r="DM48" s="126"/>
      <c r="DN48" s="126"/>
      <c r="DO48" s="126"/>
      <c r="DP48" s="126"/>
      <c r="DQ48" s="126"/>
      <c r="DR48" s="126"/>
      <c r="DS48" s="126"/>
      <c r="DT48" s="126"/>
      <c r="DU48" s="126"/>
      <c r="DV48" s="126"/>
      <c r="DW48" s="126"/>
      <c r="DX48" s="126"/>
      <c r="DY48" s="126"/>
      <c r="DZ48" s="126"/>
      <c r="EA48" s="126"/>
      <c r="EB48" s="126"/>
      <c r="EC48" s="126"/>
      <c r="ED48" s="126"/>
      <c r="EE48" s="126"/>
      <c r="EF48" s="126"/>
      <c r="EG48" s="126"/>
      <c r="EH48" s="126"/>
      <c r="EI48" s="126"/>
      <c r="EJ48" s="126"/>
      <c r="EK48" s="126"/>
      <c r="EL48" s="126"/>
      <c r="EM48" s="126"/>
      <c r="EN48" s="126"/>
      <c r="EO48" s="126"/>
      <c r="EP48" s="126"/>
      <c r="EQ48" s="126"/>
      <c r="ER48" s="126"/>
      <c r="ES48" s="126"/>
      <c r="ET48" s="126"/>
      <c r="EU48" s="126"/>
      <c r="EV48" s="126"/>
      <c r="EW48" s="126"/>
      <c r="EX48" s="126"/>
      <c r="EY48" s="126"/>
      <c r="EZ48" s="126"/>
      <c r="FA48" s="126"/>
      <c r="FB48" s="126"/>
      <c r="FC48" s="126"/>
      <c r="FD48" s="126"/>
      <c r="FE48" s="126"/>
      <c r="FF48" s="126"/>
      <c r="FG48" s="126"/>
      <c r="FH48" s="126"/>
      <c r="FI48" s="126"/>
      <c r="FJ48" s="126"/>
      <c r="FK48" s="126"/>
      <c r="FL48" s="126"/>
      <c r="FM48" s="126"/>
      <c r="FN48" s="126"/>
      <c r="FO48" s="126"/>
      <c r="FP48" s="126"/>
      <c r="FQ48" s="126"/>
      <c r="FR48" s="126"/>
      <c r="FS48" s="126"/>
      <c r="FT48" s="126"/>
      <c r="FU48" s="126"/>
      <c r="FV48" s="126"/>
      <c r="FW48" s="126"/>
      <c r="FX48" s="126"/>
      <c r="FY48" s="126"/>
      <c r="FZ48" s="126"/>
      <c r="GA48" s="126"/>
      <c r="GB48" s="126"/>
      <c r="GC48" s="126"/>
      <c r="GD48" s="126"/>
      <c r="GE48" s="126"/>
      <c r="GF48" s="126"/>
      <c r="GG48" s="126"/>
      <c r="GH48" s="126"/>
      <c r="GI48" s="126"/>
      <c r="GJ48" s="126"/>
      <c r="GK48" s="126"/>
      <c r="GL48" s="126"/>
      <c r="GM48" s="126"/>
      <c r="GN48" s="126"/>
      <c r="GO48" s="126"/>
      <c r="GP48" s="126"/>
      <c r="GQ48" s="126"/>
      <c r="GR48" s="126"/>
      <c r="GS48" s="126"/>
      <c r="GT48" s="126"/>
      <c r="GU48" s="126"/>
      <c r="GV48" s="126"/>
      <c r="GW48" s="126"/>
      <c r="GX48" s="126"/>
      <c r="GY48" s="126"/>
      <c r="GZ48" s="126"/>
      <c r="HA48" s="126"/>
      <c r="HB48" s="126"/>
      <c r="HC48" s="126"/>
      <c r="HD48" s="126"/>
      <c r="HE48" s="126"/>
      <c r="HF48" s="126"/>
      <c r="HG48" s="126"/>
      <c r="HH48" s="126"/>
      <c r="HI48" s="126"/>
      <c r="HJ48" s="126"/>
      <c r="HK48" s="126"/>
      <c r="HL48" s="126"/>
      <c r="HM48" s="126"/>
      <c r="HN48" s="126"/>
      <c r="HO48" s="126"/>
      <c r="HP48" s="126"/>
      <c r="HQ48" s="126"/>
      <c r="HR48" s="126"/>
      <c r="HS48" s="126"/>
      <c r="HT48" s="126"/>
      <c r="HU48" s="126"/>
      <c r="HV48" s="126"/>
      <c r="HW48" s="126"/>
      <c r="HX48" s="126"/>
      <c r="HY48" s="126"/>
      <c r="HZ48" s="126"/>
      <c r="IA48" s="126"/>
      <c r="IB48" s="126"/>
      <c r="IC48" s="126"/>
      <c r="ID48" s="126"/>
      <c r="IE48" s="126"/>
      <c r="IF48" s="126"/>
      <c r="IG48" s="126"/>
      <c r="IH48" s="126"/>
      <c r="II48" s="126"/>
      <c r="IJ48" s="126"/>
      <c r="IK48" s="126"/>
      <c r="IL48" s="126"/>
      <c r="IM48" s="126"/>
      <c r="IN48" s="126"/>
      <c r="IO48" s="126"/>
      <c r="IP48" s="126"/>
      <c r="IQ48" s="126"/>
      <c r="IR48" s="126"/>
      <c r="IS48" s="126"/>
      <c r="IT48" s="126"/>
      <c r="IU48" s="126"/>
      <c r="IV48" s="126"/>
      <c r="IW48" s="126"/>
      <c r="IX48" s="126"/>
      <c r="IY48" s="126"/>
      <c r="IZ48" s="126"/>
      <c r="JA48" s="126"/>
      <c r="JB48" s="126"/>
      <c r="JC48" s="126"/>
      <c r="JD48" s="126"/>
      <c r="JE48" s="126"/>
      <c r="JF48" s="126"/>
      <c r="JG48" s="126"/>
    </row>
    <row r="49" spans="1:267" s="127" customFormat="1" ht="15.75" thickBot="1">
      <c r="A49" s="490"/>
      <c r="B49" s="443"/>
      <c r="C49" s="431"/>
      <c r="D49" s="171"/>
      <c r="E49" s="431"/>
      <c r="F49" s="431"/>
      <c r="G49" s="493"/>
      <c r="H49" s="446"/>
      <c r="I49" s="161"/>
      <c r="J49" s="163"/>
      <c r="K49" s="161" t="s">
        <v>303</v>
      </c>
      <c r="L49" s="188" t="s">
        <v>303</v>
      </c>
      <c r="M49" s="431"/>
      <c r="N49" s="415"/>
      <c r="O49" s="416"/>
      <c r="P49" s="126"/>
      <c r="Q49" s="420"/>
      <c r="R49" s="421"/>
      <c r="S49" s="421"/>
      <c r="T49" s="421"/>
      <c r="U49" s="421"/>
      <c r="V49" s="421"/>
      <c r="W49" s="421"/>
      <c r="X49" s="421"/>
      <c r="Y49" s="422"/>
      <c r="Z49" s="126"/>
      <c r="AA49" s="126"/>
      <c r="AB49" s="126"/>
      <c r="AC49" s="126"/>
      <c r="AD49" s="126"/>
      <c r="AE49" s="126"/>
      <c r="AF49" s="126"/>
      <c r="AG49" s="126"/>
      <c r="AH49" s="126"/>
      <c r="AI49" s="126"/>
      <c r="AJ49" s="126"/>
      <c r="AK49" s="126"/>
      <c r="AL49" s="126"/>
      <c r="AM49" s="126"/>
      <c r="AN49" s="126"/>
      <c r="AO49" s="126"/>
      <c r="AP49" s="126"/>
      <c r="AQ49" s="126"/>
      <c r="AR49" s="126"/>
      <c r="AS49" s="126"/>
      <c r="AT49" s="126"/>
      <c r="AU49" s="126"/>
      <c r="AV49" s="126"/>
      <c r="AW49" s="126"/>
      <c r="AX49" s="126"/>
      <c r="AY49" s="126"/>
      <c r="AZ49" s="126"/>
      <c r="BA49" s="126"/>
      <c r="BB49" s="126"/>
      <c r="BC49" s="126"/>
      <c r="BD49" s="126"/>
      <c r="BE49" s="126"/>
      <c r="BF49" s="126"/>
      <c r="BG49" s="126"/>
      <c r="BH49" s="126"/>
      <c r="BI49" s="126"/>
      <c r="BJ49" s="126"/>
      <c r="BK49" s="126"/>
      <c r="BL49" s="126"/>
      <c r="BM49" s="126"/>
      <c r="BN49" s="126"/>
      <c r="BO49" s="126"/>
      <c r="BP49" s="126"/>
      <c r="BQ49" s="126"/>
      <c r="BR49" s="126"/>
      <c r="BS49" s="126"/>
      <c r="BT49" s="126"/>
      <c r="BU49" s="126"/>
      <c r="BV49" s="126"/>
      <c r="BW49" s="126"/>
      <c r="BX49" s="126"/>
      <c r="BY49" s="126"/>
      <c r="BZ49" s="126"/>
      <c r="CA49" s="126"/>
      <c r="CB49" s="126"/>
      <c r="CC49" s="126"/>
      <c r="CD49" s="126"/>
      <c r="CE49" s="126"/>
      <c r="CF49" s="126"/>
      <c r="CG49" s="126"/>
      <c r="CH49" s="126"/>
      <c r="CI49" s="126"/>
      <c r="CJ49" s="126"/>
      <c r="CK49" s="126"/>
      <c r="CL49" s="126"/>
      <c r="CM49" s="126"/>
      <c r="CN49" s="126"/>
      <c r="CO49" s="126"/>
      <c r="CP49" s="126"/>
      <c r="CQ49" s="126"/>
      <c r="CR49" s="126"/>
      <c r="CS49" s="126"/>
      <c r="CT49" s="126"/>
      <c r="CU49" s="126"/>
      <c r="CV49" s="126"/>
      <c r="CW49" s="126"/>
      <c r="CX49" s="126"/>
      <c r="CY49" s="126"/>
      <c r="CZ49" s="126"/>
      <c r="DA49" s="126"/>
      <c r="DB49" s="126"/>
      <c r="DC49" s="126"/>
      <c r="DD49" s="126"/>
      <c r="DE49" s="126"/>
      <c r="DF49" s="126"/>
      <c r="DG49" s="126"/>
      <c r="DH49" s="126"/>
      <c r="DI49" s="126"/>
      <c r="DJ49" s="126"/>
      <c r="DK49" s="126"/>
      <c r="DL49" s="126"/>
      <c r="DM49" s="126"/>
      <c r="DN49" s="126"/>
      <c r="DO49" s="126"/>
      <c r="DP49" s="126"/>
      <c r="DQ49" s="126"/>
      <c r="DR49" s="126"/>
      <c r="DS49" s="126"/>
      <c r="DT49" s="126"/>
      <c r="DU49" s="126"/>
      <c r="DV49" s="126"/>
      <c r="DW49" s="126"/>
      <c r="DX49" s="126"/>
      <c r="DY49" s="126"/>
      <c r="DZ49" s="126"/>
      <c r="EA49" s="126"/>
      <c r="EB49" s="126"/>
      <c r="EC49" s="126"/>
      <c r="ED49" s="126"/>
      <c r="EE49" s="126"/>
      <c r="EF49" s="126"/>
      <c r="EG49" s="126"/>
      <c r="EH49" s="126"/>
      <c r="EI49" s="126"/>
      <c r="EJ49" s="126"/>
      <c r="EK49" s="126"/>
      <c r="EL49" s="126"/>
      <c r="EM49" s="126"/>
      <c r="EN49" s="126"/>
      <c r="EO49" s="126"/>
      <c r="EP49" s="126"/>
      <c r="EQ49" s="126"/>
      <c r="ER49" s="126"/>
      <c r="ES49" s="126"/>
      <c r="ET49" s="126"/>
      <c r="EU49" s="126"/>
      <c r="EV49" s="126"/>
      <c r="EW49" s="126"/>
      <c r="EX49" s="126"/>
      <c r="EY49" s="126"/>
      <c r="EZ49" s="126"/>
      <c r="FA49" s="126"/>
      <c r="FB49" s="126"/>
      <c r="FC49" s="126"/>
      <c r="FD49" s="126"/>
      <c r="FE49" s="126"/>
      <c r="FF49" s="126"/>
      <c r="FG49" s="126"/>
      <c r="FH49" s="126"/>
      <c r="FI49" s="126"/>
      <c r="FJ49" s="126"/>
      <c r="FK49" s="126"/>
      <c r="FL49" s="126"/>
      <c r="FM49" s="126"/>
      <c r="FN49" s="126"/>
      <c r="FO49" s="126"/>
      <c r="FP49" s="126"/>
      <c r="FQ49" s="126"/>
      <c r="FR49" s="126"/>
      <c r="FS49" s="126"/>
      <c r="FT49" s="126"/>
      <c r="FU49" s="126"/>
      <c r="FV49" s="126"/>
      <c r="FW49" s="126"/>
      <c r="FX49" s="126"/>
      <c r="FY49" s="126"/>
      <c r="FZ49" s="126"/>
      <c r="GA49" s="126"/>
      <c r="GB49" s="126"/>
      <c r="GC49" s="126"/>
      <c r="GD49" s="126"/>
      <c r="GE49" s="126"/>
      <c r="GF49" s="126"/>
      <c r="GG49" s="126"/>
      <c r="GH49" s="126"/>
      <c r="GI49" s="126"/>
      <c r="GJ49" s="126"/>
      <c r="GK49" s="126"/>
      <c r="GL49" s="126"/>
      <c r="GM49" s="126"/>
      <c r="GN49" s="126"/>
      <c r="GO49" s="126"/>
      <c r="GP49" s="126"/>
      <c r="GQ49" s="126"/>
      <c r="GR49" s="126"/>
      <c r="GS49" s="126"/>
      <c r="GT49" s="126"/>
      <c r="GU49" s="126"/>
      <c r="GV49" s="126"/>
      <c r="GW49" s="126"/>
      <c r="GX49" s="126"/>
      <c r="GY49" s="126"/>
      <c r="GZ49" s="126"/>
      <c r="HA49" s="126"/>
      <c r="HB49" s="126"/>
      <c r="HC49" s="126"/>
      <c r="HD49" s="126"/>
      <c r="HE49" s="126"/>
      <c r="HF49" s="126"/>
      <c r="HG49" s="126"/>
      <c r="HH49" s="126"/>
      <c r="HI49" s="126"/>
      <c r="HJ49" s="126"/>
      <c r="HK49" s="126"/>
      <c r="HL49" s="126"/>
      <c r="HM49" s="126"/>
      <c r="HN49" s="126"/>
      <c r="HO49" s="126"/>
      <c r="HP49" s="126"/>
      <c r="HQ49" s="126"/>
      <c r="HR49" s="126"/>
      <c r="HS49" s="126"/>
      <c r="HT49" s="126"/>
      <c r="HU49" s="126"/>
      <c r="HV49" s="126"/>
      <c r="HW49" s="126"/>
      <c r="HX49" s="126"/>
      <c r="HY49" s="126"/>
      <c r="HZ49" s="126"/>
      <c r="IA49" s="126"/>
      <c r="IB49" s="126"/>
      <c r="IC49" s="126"/>
      <c r="ID49" s="126"/>
      <c r="IE49" s="126"/>
      <c r="IF49" s="126"/>
      <c r="IG49" s="126"/>
      <c r="IH49" s="126"/>
      <c r="II49" s="126"/>
      <c r="IJ49" s="126"/>
      <c r="IK49" s="126"/>
      <c r="IL49" s="126"/>
      <c r="IM49" s="126"/>
      <c r="IN49" s="126"/>
      <c r="IO49" s="126"/>
      <c r="IP49" s="126"/>
      <c r="IQ49" s="126"/>
      <c r="IR49" s="126"/>
      <c r="IS49" s="126"/>
      <c r="IT49" s="126"/>
      <c r="IU49" s="126"/>
      <c r="IV49" s="126"/>
      <c r="IW49" s="126"/>
      <c r="IX49" s="126"/>
      <c r="IY49" s="126"/>
      <c r="IZ49" s="126"/>
      <c r="JA49" s="126"/>
      <c r="JB49" s="126"/>
      <c r="JC49" s="126"/>
      <c r="JD49" s="126"/>
      <c r="JE49" s="126"/>
      <c r="JF49" s="126"/>
      <c r="JG49" s="126"/>
    </row>
    <row r="50" spans="1:267" ht="145.5" customHeight="1">
      <c r="A50" s="482">
        <v>5</v>
      </c>
      <c r="B50" s="494" t="s">
        <v>525</v>
      </c>
      <c r="C50" s="159" t="s">
        <v>526</v>
      </c>
      <c r="D50" s="293" t="s">
        <v>530</v>
      </c>
      <c r="E50" s="159">
        <v>365</v>
      </c>
      <c r="F50" s="159">
        <v>25</v>
      </c>
      <c r="G50" s="279">
        <f t="shared" ref="G50" si="2">F50/E50</f>
        <v>6.8493150684931503E-2</v>
      </c>
      <c r="H50" s="273" t="str">
        <f>CONCATENATE(IF(G50&lt;='[4]8- Políticas de Administración '!$D$6,'[4]8- Políticas de Administración '!$B$6,IF(G50&lt;='[4]8- Políticas de Administración '!$D$7,'[4]8- Políticas de Administración '!$B$7,IF(G50&lt;='[4]8- Políticas de Administración '!$D$8,'[4]8- Políticas de Administración '!$B$8,IF(G50&lt;='[4]8- Políticas de Administración '!$D$9,'[4]8- Políticas de Administración '!$B$9,IF(G50&lt;='[4]8- Políticas de Administración '!$D$10,'[4]8- Políticas de Administración '!$B$10,"Probabilidad no valida")))))," - ",VLOOKUP(IF(G50&lt;='[4]8- Políticas de Administración '!$D$6,'[4]8- Políticas de Administración '!$B$6,IF(G50&lt;='[4]8- Políticas de Administración '!$D$7,'[4]8- Políticas de Administración '!$B$7,IF(G50&lt;='[4]8- Políticas de Administración '!$D$8,'[4]8- Políticas de Administración '!$B$8,IF(G50&lt;='[4]8- Políticas de Administración '!$D$9,'[4]8- Políticas de Administración '!$B$9,IF(G50&lt;='[4]8- Políticas de Administración '!$D$10,'[4]8- Políticas de Administración '!$B$10,"Probabilidad no valida"))))),'[4]8- Políticas de Administración '!$B$6:$F$10,5,FALSE))</f>
        <v>Baja - 2</v>
      </c>
      <c r="I50" s="159"/>
      <c r="J50" s="177" t="s">
        <v>298</v>
      </c>
      <c r="K50" s="159" t="str">
        <f>IFERROR(CONCATENATE(INDEX('[4]8- Políticas de Administración '!$B$16:$F$53,MATCH('[4]5- Identificación de Riesgos'!J50,'[4]8- Políticas de Administración '!$C$16:$C$54,0),1)," - ",L50),"")</f>
        <v>Mayor - 4</v>
      </c>
      <c r="L50" s="187">
        <f>IFERROR(VLOOKUP(INDEX('[4]8- Políticas de Administración '!$B$16:$F$63,MATCH('[4]5- Identificación de Riesgos'!J50,'[4]8- Políticas de Administración '!$C$16:$C$64,0),1),'[4]8- Políticas de Administración '!$B$16:$F$64,5,FALSE),"")</f>
        <v>4</v>
      </c>
      <c r="M50" s="159" t="str">
        <f>IFERROR(CONCATENATE(INDEX('[4]8- Políticas de Administración '!$B$16:$F$53,MATCH(ROUND(AVERAGE(L50:L59),0),'[4]8- Políticas de Administración '!$F$16:$F$53,0),1)," - ",ROUND(AVERAGE(L50:L59),0)),"")</f>
        <v>Menor - 2</v>
      </c>
      <c r="N50" s="276" t="str">
        <f>IFERROR(CONCATENATE(VLOOKUP((LEFT(H50,LEN(H50)-4)&amp;LEFT(M50,LEN(M50)-4)),'[4]9- Matriz de Calor '!$D$18:$E$42,2,0)," - ",RIGHT(H50,1)*RIGHT(M50,1)),"")</f>
        <v>Moderado - 4</v>
      </c>
      <c r="O50" s="428">
        <f>RIGHT(H50,1)*RIGHT(M50,1)</f>
        <v>4</v>
      </c>
    </row>
    <row r="51" spans="1:267" ht="30">
      <c r="A51" s="483"/>
      <c r="B51" s="495"/>
      <c r="C51" s="160" t="s">
        <v>527</v>
      </c>
      <c r="D51" s="198"/>
      <c r="E51" s="160"/>
      <c r="F51" s="160"/>
      <c r="G51" s="280"/>
      <c r="H51" s="274"/>
      <c r="I51" s="160" t="s">
        <v>291</v>
      </c>
      <c r="J51" s="162" t="s">
        <v>307</v>
      </c>
      <c r="K51" s="160" t="str">
        <f>IFERROR(CONCATENATE(INDEX('[4]8- Políticas de Administración '!$B$16:$F$53,MATCH('[4]5- Identificación de Riesgos'!J51,'[4]8- Políticas de Administración '!$C$16:$C$54,0),1)," - ",L51),"")</f>
        <v>Leve - 1</v>
      </c>
      <c r="L51" s="186">
        <f>IFERROR(VLOOKUP(INDEX('[4]8- Políticas de Administración '!$B$16:$F$63,MATCH('[4]5- Identificación de Riesgos'!J51,'[4]8- Políticas de Administración '!$C$16:$C$64,0),1),'[4]8- Políticas de Administración '!$B$16:$F$64,5,FALSE),"")</f>
        <v>1</v>
      </c>
      <c r="M51" s="160"/>
      <c r="N51" s="277"/>
      <c r="O51" s="428"/>
    </row>
    <row r="52" spans="1:267" ht="30">
      <c r="A52" s="483"/>
      <c r="B52" s="495"/>
      <c r="C52" s="160" t="s">
        <v>528</v>
      </c>
      <c r="D52" s="199"/>
      <c r="E52" s="160"/>
      <c r="F52" s="160"/>
      <c r="G52" s="280"/>
      <c r="H52" s="274"/>
      <c r="I52" s="160" t="s">
        <v>299</v>
      </c>
      <c r="J52" s="162" t="s">
        <v>308</v>
      </c>
      <c r="K52" s="160" t="str">
        <f>IFERROR(CONCATENATE(INDEX('[4]8- Políticas de Administración '!$B$16:$F$53,MATCH('[4]5- Identificación de Riesgos'!J52,'[4]8- Políticas de Administración '!$C$16:$C$54,0),1)," - ",L52),"")</f>
        <v>Leve - 1</v>
      </c>
      <c r="L52" s="186">
        <f>IFERROR(VLOOKUP(INDEX('[4]8- Políticas de Administración '!$B$16:$F$63,MATCH('[4]5- Identificación de Riesgos'!J52,'[4]8- Políticas de Administración '!$C$16:$C$64,0),1),'[4]8- Políticas de Administración '!$B$16:$F$64,5,FALSE),"")</f>
        <v>1</v>
      </c>
      <c r="M52" s="160"/>
      <c r="N52" s="277"/>
      <c r="O52" s="428"/>
    </row>
    <row r="53" spans="1:267">
      <c r="A53" s="483"/>
      <c r="B53" s="495"/>
      <c r="C53" s="160" t="s">
        <v>529</v>
      </c>
      <c r="D53" s="173"/>
      <c r="E53" s="160"/>
      <c r="F53" s="160"/>
      <c r="G53" s="280"/>
      <c r="H53" s="274"/>
      <c r="I53" s="160"/>
      <c r="J53" s="162"/>
      <c r="K53" s="160" t="str">
        <f>IFERROR(CONCATENATE(INDEX('[4]8- Políticas de Administración '!$B$16:$F$53,MATCH('[4]5- Identificación de Riesgos'!J53,'[4]8- Políticas de Administración '!$C$16:$C$54,0),1)," - ",L53),"")</f>
        <v/>
      </c>
      <c r="L53" s="186" t="str">
        <f>IFERROR(VLOOKUP(INDEX('[4]8- Políticas de Administración '!$B$16:$F$63,MATCH('[4]5- Identificación de Riesgos'!J53,'[4]8- Políticas de Administración '!$C$16:$C$64,0),1),'[4]8- Políticas de Administración '!$B$16:$F$64,5,FALSE),"")</f>
        <v/>
      </c>
      <c r="M53" s="160"/>
      <c r="N53" s="277"/>
      <c r="O53" s="428"/>
    </row>
    <row r="54" spans="1:267">
      <c r="A54" s="483"/>
      <c r="B54" s="495"/>
      <c r="C54" s="160"/>
      <c r="D54" s="170"/>
      <c r="E54" s="160"/>
      <c r="F54" s="160"/>
      <c r="G54" s="280"/>
      <c r="H54" s="274"/>
      <c r="I54" s="160"/>
      <c r="J54" s="162"/>
      <c r="K54" s="160" t="str">
        <f>IFERROR(CONCATENATE(INDEX('[4]8- Políticas de Administración '!$B$16:$F$53,MATCH('[4]5- Identificación de Riesgos'!J54,'[4]8- Políticas de Administración '!$C$16:$C$54,0),1)," - ",L54),"")</f>
        <v/>
      </c>
      <c r="L54" s="186" t="str">
        <f>IFERROR(VLOOKUP(INDEX('[4]8- Políticas de Administración '!$B$16:$F$63,MATCH('[4]5- Identificación de Riesgos'!J54,'[4]8- Políticas de Administración '!$C$16:$C$64,0),1),'[4]8- Políticas de Administración '!$B$16:$F$64,5,FALSE),"")</f>
        <v/>
      </c>
      <c r="M54" s="160"/>
      <c r="N54" s="277"/>
      <c r="O54" s="428"/>
    </row>
    <row r="55" spans="1:267">
      <c r="A55" s="483"/>
      <c r="B55" s="495"/>
      <c r="C55" s="160"/>
      <c r="D55" s="170"/>
      <c r="E55" s="160"/>
      <c r="F55" s="160"/>
      <c r="G55" s="280"/>
      <c r="H55" s="274"/>
      <c r="I55" s="160"/>
      <c r="J55" s="162"/>
      <c r="K55" s="160" t="str">
        <f>IFERROR(CONCATENATE(INDEX('[4]8- Políticas de Administración '!$B$16:$F$53,MATCH('[4]5- Identificación de Riesgos'!J55,'[4]8- Políticas de Administración '!$C$16:$C$54,0),1)," - ",L55),"")</f>
        <v/>
      </c>
      <c r="L55" s="186" t="str">
        <f>IFERROR(VLOOKUP(INDEX('[4]8- Políticas de Administración '!$B$16:$F$63,MATCH('[4]5- Identificación de Riesgos'!J55,'[4]8- Políticas de Administración '!$C$16:$C$64,0),1),'[4]8- Políticas de Administración '!$B$16:$F$64,5,FALSE),"")</f>
        <v/>
      </c>
      <c r="M55" s="160"/>
      <c r="N55" s="277"/>
      <c r="O55" s="428"/>
    </row>
    <row r="56" spans="1:267">
      <c r="A56" s="483"/>
      <c r="B56" s="495"/>
      <c r="C56" s="160"/>
      <c r="D56" s="170"/>
      <c r="E56" s="160"/>
      <c r="F56" s="160"/>
      <c r="G56" s="280"/>
      <c r="H56" s="274"/>
      <c r="I56" s="160"/>
      <c r="J56" s="162"/>
      <c r="K56" s="160" t="str">
        <f>IFERROR(CONCATENATE(INDEX('[4]8- Políticas de Administración '!$B$16:$F$53,MATCH('[4]5- Identificación de Riesgos'!J56,'[4]8- Políticas de Administración '!$C$16:$C$54,0),1)," - ",L56),"")</f>
        <v/>
      </c>
      <c r="L56" s="186" t="str">
        <f>IFERROR(VLOOKUP(INDEX('[4]8- Políticas de Administración '!$B$16:$F$63,MATCH('[4]5- Identificación de Riesgos'!J56,'[4]8- Políticas de Administración '!$C$16:$C$64,0),1),'[4]8- Políticas de Administración '!$B$16:$F$64,5,FALSE),"")</f>
        <v/>
      </c>
      <c r="M56" s="160"/>
      <c r="N56" s="277"/>
      <c r="O56" s="428"/>
    </row>
    <row r="57" spans="1:267">
      <c r="A57" s="483"/>
      <c r="B57" s="495"/>
      <c r="C57" s="160"/>
      <c r="D57" s="170"/>
      <c r="E57" s="160"/>
      <c r="F57" s="160"/>
      <c r="G57" s="280"/>
      <c r="H57" s="274"/>
      <c r="I57" s="160"/>
      <c r="J57" s="162"/>
      <c r="K57" s="160" t="str">
        <f>IFERROR(CONCATENATE(INDEX('[4]8- Políticas de Administración '!$B$16:$F$53,MATCH('[4]5- Identificación de Riesgos'!J57,'[4]8- Políticas de Administración '!$C$16:$C$54,0),1)," - ",L57),"")</f>
        <v/>
      </c>
      <c r="L57" s="186" t="str">
        <f>IFERROR(VLOOKUP(INDEX('[4]8- Políticas de Administración '!$B$16:$F$63,MATCH('[4]5- Identificación de Riesgos'!J57,'[4]8- Políticas de Administración '!$C$16:$C$64,0),1),'[4]8- Políticas de Administración '!$B$16:$F$64,5,FALSE),"")</f>
        <v/>
      </c>
      <c r="M57" s="160"/>
      <c r="N57" s="277"/>
      <c r="O57" s="428"/>
    </row>
    <row r="58" spans="1:267">
      <c r="A58" s="483"/>
      <c r="B58" s="495"/>
      <c r="C58" s="160"/>
      <c r="D58" s="170"/>
      <c r="E58" s="160"/>
      <c r="F58" s="160"/>
      <c r="G58" s="280"/>
      <c r="H58" s="274"/>
      <c r="I58" s="160"/>
      <c r="J58" s="162"/>
      <c r="K58" s="160" t="str">
        <f>IFERROR(CONCATENATE(INDEX('[4]8- Políticas de Administración '!$B$16:$F$53,MATCH('[4]5- Identificación de Riesgos'!J58,'[4]8- Políticas de Administración '!$C$16:$C$54,0),1)," - ",L58),"")</f>
        <v/>
      </c>
      <c r="L58" s="186" t="str">
        <f>IFERROR(VLOOKUP(INDEX('[4]8- Políticas de Administración '!$B$16:$F$63,MATCH('[4]5- Identificación de Riesgos'!J58,'[4]8- Políticas de Administración '!$C$16:$C$64,0),1),'[4]8- Políticas de Administración '!$B$16:$F$64,5,FALSE),"")</f>
        <v/>
      </c>
      <c r="M58" s="160"/>
      <c r="N58" s="277"/>
      <c r="O58" s="428"/>
    </row>
    <row r="59" spans="1:267" ht="15.75" thickBot="1">
      <c r="A59" s="484"/>
      <c r="B59" s="496"/>
      <c r="C59" s="161"/>
      <c r="D59" s="171"/>
      <c r="E59" s="161"/>
      <c r="F59" s="161"/>
      <c r="G59" s="281"/>
      <c r="H59" s="275"/>
      <c r="I59" s="161"/>
      <c r="J59" s="163"/>
      <c r="K59" s="161" t="str">
        <f>IFERROR(CONCATENATE(INDEX('[4]8- Políticas de Administración '!$B$16:$F$53,MATCH('[4]5- Identificación de Riesgos'!J59,'[4]8- Políticas de Administración '!$C$16:$C$54,0),1)," - ",L59),"")</f>
        <v/>
      </c>
      <c r="L59" s="188" t="str">
        <f>IFERROR(VLOOKUP(INDEX('[4]8- Políticas de Administración '!$B$16:$F$63,MATCH('[4]5- Identificación de Riesgos'!J59,'[4]8- Políticas de Administración '!$C$16:$C$64,0),1),'[4]8- Políticas de Administración '!$B$16:$F$64,5,FALSE),"")</f>
        <v/>
      </c>
      <c r="M59" s="161"/>
      <c r="N59" s="278"/>
      <c r="O59" s="428"/>
    </row>
    <row r="60" spans="1:267" ht="193.5" customHeight="1">
      <c r="A60" s="488">
        <v>6</v>
      </c>
      <c r="B60" s="284" t="s">
        <v>531</v>
      </c>
      <c r="C60" s="497" t="s">
        <v>533</v>
      </c>
      <c r="D60" s="174" t="s">
        <v>532</v>
      </c>
      <c r="E60" s="282">
        <v>2719</v>
      </c>
      <c r="F60" s="282">
        <v>0</v>
      </c>
      <c r="G60" s="287">
        <f>F60/E60</f>
        <v>0</v>
      </c>
      <c r="H60" s="273" t="str">
        <f>CONCATENATE(IF(G60&lt;='[4]8- Políticas de Administración '!$D$6,'[4]8- Políticas de Administración '!$B$6,IF(G60&lt;='[4]8- Políticas de Administración '!$D$7,'[4]8- Políticas de Administración '!$B$7,IF(G60&lt;='[4]8- Políticas de Administración '!$D$8,'[4]8- Políticas de Administración '!$B$8,IF(G60&lt;='[4]8- Políticas de Administración '!$D$9,'[4]8- Políticas de Administración '!$B$9,IF(G60&lt;='[4]8- Políticas de Administración '!$D$10,'[4]8- Políticas de Administración '!$B$10,"Probabilidad no valida")))))," - ",VLOOKUP(IF(G60&lt;='[4]8- Políticas de Administración '!$D$6,'[4]8- Políticas de Administración '!$B$6,IF(G60&lt;='[4]8- Políticas de Administración '!$D$7,'[4]8- Políticas de Administración '!$B$7,IF(G60&lt;='[4]8- Políticas de Administración '!$D$8,'[4]8- Políticas de Administración '!$B$8,IF(G60&lt;='[4]8- Políticas de Administración '!$D$9,'[4]8- Políticas de Administración '!$B$9,IF(G60&lt;='[4]8- Políticas de Administración '!$D$10,'[4]8- Políticas de Administración '!$B$10,"Probabilidad no valida"))))),'[4]8- Políticas de Administración '!$B$6:$F$10,5,FALSE))</f>
        <v>Muy Baja - 1</v>
      </c>
      <c r="I60" s="159" t="s">
        <v>289</v>
      </c>
      <c r="J60" s="177" t="s">
        <v>298</v>
      </c>
      <c r="K60" s="159" t="str">
        <f>IFERROR(CONCATENATE(INDEX('[4]8- Políticas de Administración '!$B$16:$F$53,MATCH('[4]5- Identificación de Riesgos'!J60,'[4]8- Políticas de Administración '!$C$16:$C$54,0),1)," - ",L60),"")</f>
        <v>Mayor - 4</v>
      </c>
      <c r="L60" s="187">
        <f>IFERROR(VLOOKUP(INDEX('[4]8- Políticas de Administración '!$B$16:$F$63,MATCH('[4]5- Identificación de Riesgos'!J60,'[4]8- Políticas de Administración '!$C$16:$C$64,0),1),'[4]8- Políticas de Administración '!$B$16:$F$64,5,FALSE),"")</f>
        <v>4</v>
      </c>
      <c r="M60" s="282" t="str">
        <f>IFERROR(CONCATENATE(INDEX('[4]8- Políticas de Administración '!$B$16:$F$53,MATCH(ROUND(AVERAGE(L60:L69),0),'[4]8- Políticas de Administración '!$F$16:$F$53,0),1)," - ",ROUND(AVERAGE(L60:L69),0)),"")</f>
        <v>Moderado - 3</v>
      </c>
      <c r="N60" s="276" t="str">
        <f>IFERROR(CONCATENATE(VLOOKUP((LEFT(H60,LEN(H60)-4)&amp;LEFT(M60,LEN(M60)-4)),'[4]9- Matriz de Calor '!$D$18:$E$42,2,0)," - ",RIGHT(H60,1)*RIGHT(M60,1)),"")</f>
        <v>Moderado - 3</v>
      </c>
      <c r="O60" s="194"/>
    </row>
    <row r="61" spans="1:267" ht="30.75" customHeight="1">
      <c r="A61" s="489"/>
      <c r="B61" s="285"/>
      <c r="C61" s="497"/>
      <c r="D61" s="170"/>
      <c r="E61" s="195"/>
      <c r="F61" s="195"/>
      <c r="G61" s="288"/>
      <c r="H61" s="274"/>
      <c r="I61" s="160" t="s">
        <v>291</v>
      </c>
      <c r="J61" s="162" t="s">
        <v>292</v>
      </c>
      <c r="K61" s="160" t="str">
        <f>IFERROR(CONCATENATE(INDEX('[4]8- Políticas de Administración '!$B$16:$F$53,MATCH('[4]5- Identificación de Riesgos'!J61,'[4]8- Políticas de Administración '!$C$16:$C$54,0),1)," - ",L61),"")</f>
        <v>Moderado - 3</v>
      </c>
      <c r="L61" s="186">
        <f>IFERROR(VLOOKUP(INDEX('[4]8- Políticas de Administración '!$B$16:$F$63,MATCH('[4]5- Identificación de Riesgos'!J61,'[4]8- Políticas de Administración '!$C$16:$C$64,0),1),'[4]8- Políticas de Administración '!$B$16:$F$64,5,FALSE),"")</f>
        <v>3</v>
      </c>
      <c r="M61" s="195"/>
      <c r="N61" s="277"/>
      <c r="O61" s="194"/>
    </row>
    <row r="62" spans="1:267" ht="148.5" customHeight="1">
      <c r="A62" s="489"/>
      <c r="B62" s="285"/>
      <c r="C62" s="497"/>
      <c r="D62" s="170"/>
      <c r="E62" s="195"/>
      <c r="F62" s="195"/>
      <c r="G62" s="288"/>
      <c r="H62" s="274"/>
      <c r="I62" s="160" t="s">
        <v>299</v>
      </c>
      <c r="J62" s="162" t="s">
        <v>308</v>
      </c>
      <c r="K62" s="160" t="str">
        <f>IFERROR(CONCATENATE(INDEX('[4]8- Políticas de Administración '!$B$16:$F$53,MATCH('[4]5- Identificación de Riesgos'!J62,'[4]8- Políticas de Administración '!$C$16:$C$54,0),1)," - ",L62),"")</f>
        <v>Leve - 1</v>
      </c>
      <c r="L62" s="186">
        <f>IFERROR(VLOOKUP(INDEX('[4]8- Políticas de Administración '!$B$16:$F$63,MATCH('[4]5- Identificación de Riesgos'!J62,'[4]8- Políticas de Administración '!$C$16:$C$64,0),1),'[4]8- Políticas de Administración '!$B$16:$F$64,5,FALSE),"")</f>
        <v>1</v>
      </c>
      <c r="M62" s="195"/>
      <c r="N62" s="277"/>
      <c r="O62" s="194"/>
    </row>
    <row r="63" spans="1:267">
      <c r="A63" s="489"/>
      <c r="B63" s="285"/>
      <c r="C63" s="497"/>
      <c r="D63" s="170"/>
      <c r="E63" s="195"/>
      <c r="F63" s="195"/>
      <c r="G63" s="288"/>
      <c r="H63" s="274"/>
      <c r="I63" s="160"/>
      <c r="J63" s="162"/>
      <c r="K63" s="160" t="str">
        <f>IFERROR(CONCATENATE(INDEX('[4]8- Políticas de Administración '!$B$16:$F$53,MATCH('[4]5- Identificación de Riesgos'!J63,'[4]8- Políticas de Administración '!$C$16:$C$54,0),1)," - ",L63),"")</f>
        <v/>
      </c>
      <c r="L63" s="186" t="str">
        <f>IFERROR(VLOOKUP(INDEX('[4]8- Políticas de Administración '!$B$16:$F$63,MATCH('[4]5- Identificación de Riesgos'!J63,'[4]8- Políticas de Administración '!$C$16:$C$64,0),1),'[4]8- Políticas de Administración '!$B$16:$F$64,5,FALSE),"")</f>
        <v/>
      </c>
      <c r="M63" s="195"/>
      <c r="N63" s="277"/>
      <c r="O63" s="194"/>
    </row>
    <row r="64" spans="1:267">
      <c r="A64" s="489"/>
      <c r="B64" s="285"/>
      <c r="C64" s="497"/>
      <c r="D64" s="170"/>
      <c r="E64" s="195"/>
      <c r="F64" s="195"/>
      <c r="G64" s="288"/>
      <c r="H64" s="274"/>
      <c r="I64" s="160"/>
      <c r="J64" s="162"/>
      <c r="K64" s="160" t="str">
        <f>IFERROR(CONCATENATE(INDEX('[4]8- Políticas de Administración '!$B$16:$F$53,MATCH('[4]5- Identificación de Riesgos'!J64,'[4]8- Políticas de Administración '!$C$16:$C$54,0),1)," - ",L64),"")</f>
        <v/>
      </c>
      <c r="L64" s="186" t="str">
        <f>IFERROR(VLOOKUP(INDEX('[4]8- Políticas de Administración '!$B$16:$F$63,MATCH('[4]5- Identificación de Riesgos'!J64,'[4]8- Políticas de Administración '!$C$16:$C$64,0),1),'[4]8- Políticas de Administración '!$B$16:$F$64,5,FALSE),"")</f>
        <v/>
      </c>
      <c r="M64" s="195"/>
      <c r="N64" s="277"/>
      <c r="O64" s="194"/>
    </row>
    <row r="65" spans="1:267">
      <c r="A65" s="489"/>
      <c r="B65" s="285"/>
      <c r="C65" s="195"/>
      <c r="D65" s="170"/>
      <c r="E65" s="195"/>
      <c r="F65" s="195"/>
      <c r="G65" s="288"/>
      <c r="H65" s="274"/>
      <c r="I65" s="160"/>
      <c r="J65" s="162"/>
      <c r="K65" s="160" t="str">
        <f>IFERROR(CONCATENATE(INDEX('[4]8- Políticas de Administración '!$B$16:$F$53,MATCH('[4]5- Identificación de Riesgos'!J65,'[4]8- Políticas de Administración '!$C$16:$C$54,0),1)," - ",L65),"")</f>
        <v/>
      </c>
      <c r="L65" s="186" t="str">
        <f>IFERROR(VLOOKUP(INDEX('[4]8- Políticas de Administración '!$B$16:$F$63,MATCH('[4]5- Identificación de Riesgos'!J65,'[4]8- Políticas de Administración '!$C$16:$C$64,0),1),'[4]8- Políticas de Administración '!$B$16:$F$64,5,FALSE),"")</f>
        <v/>
      </c>
      <c r="M65" s="195"/>
      <c r="N65" s="277"/>
      <c r="O65" s="194"/>
    </row>
    <row r="66" spans="1:267">
      <c r="A66" s="489"/>
      <c r="B66" s="285"/>
      <c r="C66" s="195"/>
      <c r="D66" s="170"/>
      <c r="E66" s="195"/>
      <c r="F66" s="195"/>
      <c r="G66" s="288"/>
      <c r="H66" s="274"/>
      <c r="I66" s="160"/>
      <c r="J66" s="162"/>
      <c r="K66" s="160" t="str">
        <f>IFERROR(CONCATENATE(INDEX('[4]8- Políticas de Administración '!$B$16:$F$53,MATCH('[4]5- Identificación de Riesgos'!J66,'[4]8- Políticas de Administración '!$C$16:$C$54,0),1)," - ",L66),"")</f>
        <v/>
      </c>
      <c r="L66" s="186" t="str">
        <f>IFERROR(VLOOKUP(INDEX('[4]8- Políticas de Administración '!$B$16:$F$63,MATCH('[4]5- Identificación de Riesgos'!J66,'[4]8- Políticas de Administración '!$C$16:$C$64,0),1),'[4]8- Políticas de Administración '!$B$16:$F$64,5,FALSE),"")</f>
        <v/>
      </c>
      <c r="M66" s="195"/>
      <c r="N66" s="277"/>
      <c r="O66" s="194"/>
    </row>
    <row r="67" spans="1:267">
      <c r="A67" s="489"/>
      <c r="B67" s="285"/>
      <c r="C67" s="195"/>
      <c r="D67" s="170"/>
      <c r="E67" s="195"/>
      <c r="F67" s="195"/>
      <c r="G67" s="288"/>
      <c r="H67" s="274"/>
      <c r="I67" s="160"/>
      <c r="J67" s="162"/>
      <c r="K67" s="160" t="str">
        <f>IFERROR(CONCATENATE(INDEX('[4]8- Políticas de Administración '!$B$16:$F$53,MATCH('[4]5- Identificación de Riesgos'!J67,'[4]8- Políticas de Administración '!$C$16:$C$54,0),1)," - ",L67),"")</f>
        <v/>
      </c>
      <c r="L67" s="186" t="str">
        <f>IFERROR(VLOOKUP(INDEX('[4]8- Políticas de Administración '!$B$16:$F$63,MATCH('[4]5- Identificación de Riesgos'!J67,'[4]8- Políticas de Administración '!$C$16:$C$64,0),1),'[4]8- Políticas de Administración '!$B$16:$F$64,5,FALSE),"")</f>
        <v/>
      </c>
      <c r="M67" s="195"/>
      <c r="N67" s="277"/>
      <c r="O67" s="194"/>
    </row>
    <row r="68" spans="1:267">
      <c r="A68" s="489"/>
      <c r="B68" s="285"/>
      <c r="C68" s="195"/>
      <c r="D68" s="170"/>
      <c r="E68" s="195"/>
      <c r="F68" s="195"/>
      <c r="G68" s="288"/>
      <c r="H68" s="274"/>
      <c r="I68" s="290"/>
      <c r="J68" s="162"/>
      <c r="K68" s="160" t="str">
        <f>IFERROR(CONCATENATE(INDEX('[4]8- Políticas de Administración '!$B$16:$F$53,MATCH('[4]5- Identificación de Riesgos'!J68,'[4]8- Políticas de Administración '!$C$16:$C$54,0),1)," - ",L68),"")</f>
        <v/>
      </c>
      <c r="L68" s="186" t="str">
        <f>IFERROR(VLOOKUP(INDEX('[4]8- Políticas de Administración '!$B$16:$F$63,MATCH('[4]5- Identificación de Riesgos'!J68,'[4]8- Políticas de Administración '!$C$16:$C$64,0),1),'[4]8- Políticas de Administración '!$B$16:$F$64,5,FALSE),"")</f>
        <v/>
      </c>
      <c r="M68" s="195"/>
      <c r="N68" s="277"/>
      <c r="O68" s="194"/>
    </row>
    <row r="69" spans="1:267" ht="15" customHeight="1" thickBot="1">
      <c r="A69" s="490"/>
      <c r="B69" s="286"/>
      <c r="C69" s="283"/>
      <c r="D69" s="196"/>
      <c r="E69" s="283"/>
      <c r="F69" s="283"/>
      <c r="G69" s="289"/>
      <c r="H69" s="275"/>
      <c r="I69" s="195"/>
      <c r="J69" s="197"/>
      <c r="K69" s="161" t="str">
        <f>IFERROR(CONCATENATE(INDEX('[4]8- Políticas de Administración '!$B$16:$F$53,MATCH('[4]5- Identificación de Riesgos'!J69,'[4]8- Políticas de Administración '!$C$16:$C$54,0),1)," - ",L69),"")</f>
        <v/>
      </c>
      <c r="L69" s="200" t="str">
        <f>IFERROR(VLOOKUP(INDEX('[4]8- Políticas de Administración '!$B$16:$F$63,MATCH('[4]5- Identificación de Riesgos'!J69,'[4]8- Políticas de Administración '!$C$16:$C$64,0),1),'[4]8- Políticas de Administración '!$B$16:$F$64,5,FALSE),"")</f>
        <v/>
      </c>
      <c r="M69" s="283"/>
      <c r="N69" s="278"/>
      <c r="O69" s="194"/>
    </row>
    <row r="70" spans="1:267" s="127" customFormat="1" ht="71.25" customHeight="1">
      <c r="A70" s="476">
        <v>7</v>
      </c>
      <c r="B70" s="441"/>
      <c r="C70" s="429"/>
      <c r="D70" s="174"/>
      <c r="E70" s="429"/>
      <c r="F70" s="429"/>
      <c r="G70" s="491"/>
      <c r="H70" s="444"/>
      <c r="I70" s="159"/>
      <c r="J70" s="177"/>
      <c r="K70" s="159" t="str">
        <f>IFERROR(CONCATENATE(INDEX('8- Políticas de Administración '!$B$16:$F$53,MATCH('5- Identificación de Riesgos'!J70,'8- Políticas de Administración '!$C$16:$C$54,0),1)," - ",L70),"")</f>
        <v/>
      </c>
      <c r="L70" s="187" t="str">
        <f>IFERROR(VLOOKUP(INDEX('8- Políticas de Administración '!$B$16:$F$63,MATCH('5- Identificación de Riesgos'!J70,'8- Políticas de Administración '!$C$16:$C$64,0),1),'8- Políticas de Administración '!$B$16:$F$64,5,FALSE),"")</f>
        <v/>
      </c>
      <c r="M70" s="429" t="str">
        <f>IFERROR(CONCATENATE(INDEX('8- Políticas de Administración '!$B$16:$F$53,MATCH(ROUND(AVERAGE(L70:L79),0),'8- Políticas de Administración '!$F$16:$F$53,0),1)," - ",ROUND(AVERAGE(L70:L79),0)),"")</f>
        <v/>
      </c>
      <c r="N70" s="413" t="str">
        <f>IFERROR(CONCATENATE(VLOOKUP((LEFT(H70,LEN(H70)-4)&amp;LEFT(M70,LEN(M70)-4)),'9- Matriz de Calor '!$D$18:$E$42,2,0)," - ",RIGHT(H70,1)*RIGHT(M70,1)),"")</f>
        <v/>
      </c>
      <c r="O70" s="416" t="e">
        <f>RIGHT(H70,1)*RIGHT(M70,1)</f>
        <v>#VALUE!</v>
      </c>
      <c r="P70" s="126"/>
      <c r="Q70" s="417" t="s">
        <v>306</v>
      </c>
      <c r="R70" s="418"/>
      <c r="S70" s="418"/>
      <c r="T70" s="418"/>
      <c r="U70" s="418"/>
      <c r="V70" s="418"/>
      <c r="W70" s="418"/>
      <c r="X70" s="418"/>
      <c r="Y70" s="419"/>
      <c r="Z70" s="126"/>
      <c r="AA70" s="126"/>
      <c r="AB70" s="126"/>
      <c r="AC70" s="126"/>
      <c r="AD70" s="126"/>
      <c r="AE70" s="126"/>
      <c r="AF70" s="126"/>
      <c r="AG70" s="126"/>
      <c r="AH70" s="126"/>
      <c r="AI70" s="126"/>
      <c r="AJ70" s="126"/>
      <c r="AK70" s="126"/>
      <c r="AL70" s="126"/>
      <c r="AM70" s="126"/>
      <c r="AN70" s="126"/>
      <c r="AO70" s="126"/>
      <c r="AP70" s="126"/>
      <c r="AQ70" s="126"/>
      <c r="AR70" s="126"/>
      <c r="AS70" s="126"/>
      <c r="AT70" s="126"/>
      <c r="AU70" s="126"/>
      <c r="AV70" s="126"/>
      <c r="AW70" s="126"/>
      <c r="AX70" s="126"/>
      <c r="AY70" s="126"/>
      <c r="AZ70" s="126"/>
      <c r="BA70" s="126"/>
      <c r="BB70" s="126"/>
      <c r="BC70" s="126"/>
      <c r="BD70" s="126"/>
      <c r="BE70" s="126"/>
      <c r="BF70" s="126"/>
      <c r="BG70" s="126"/>
      <c r="BH70" s="126"/>
      <c r="BI70" s="126"/>
      <c r="BJ70" s="126"/>
      <c r="BK70" s="126"/>
      <c r="BL70" s="126"/>
      <c r="BM70" s="126"/>
      <c r="BN70" s="126"/>
      <c r="BO70" s="126"/>
      <c r="BP70" s="126"/>
      <c r="BQ70" s="126"/>
      <c r="BR70" s="126"/>
      <c r="BS70" s="126"/>
      <c r="BT70" s="126"/>
      <c r="BU70" s="126"/>
      <c r="BV70" s="126"/>
      <c r="BW70" s="126"/>
      <c r="BX70" s="126"/>
      <c r="BY70" s="126"/>
      <c r="BZ70" s="126"/>
      <c r="CA70" s="126"/>
      <c r="CB70" s="126"/>
      <c r="CC70" s="126"/>
      <c r="CD70" s="126"/>
      <c r="CE70" s="126"/>
      <c r="CF70" s="126"/>
      <c r="CG70" s="126"/>
      <c r="CH70" s="126"/>
      <c r="CI70" s="126"/>
      <c r="CJ70" s="126"/>
      <c r="CK70" s="126"/>
      <c r="CL70" s="126"/>
      <c r="CM70" s="126"/>
      <c r="CN70" s="126"/>
      <c r="CO70" s="126"/>
      <c r="CP70" s="126"/>
      <c r="CQ70" s="126"/>
      <c r="CR70" s="126"/>
      <c r="CS70" s="126"/>
      <c r="CT70" s="126"/>
      <c r="CU70" s="126"/>
      <c r="CV70" s="126"/>
      <c r="CW70" s="126"/>
      <c r="CX70" s="126"/>
      <c r="CY70" s="126"/>
      <c r="CZ70" s="126"/>
      <c r="DA70" s="126"/>
      <c r="DB70" s="126"/>
      <c r="DC70" s="126"/>
      <c r="DD70" s="126"/>
      <c r="DE70" s="126"/>
      <c r="DF70" s="126"/>
      <c r="DG70" s="126"/>
      <c r="DH70" s="126"/>
      <c r="DI70" s="126"/>
      <c r="DJ70" s="126"/>
      <c r="DK70" s="126"/>
      <c r="DL70" s="126"/>
      <c r="DM70" s="126"/>
      <c r="DN70" s="126"/>
      <c r="DO70" s="126"/>
      <c r="DP70" s="126"/>
      <c r="DQ70" s="126"/>
      <c r="DR70" s="126"/>
      <c r="DS70" s="126"/>
      <c r="DT70" s="126"/>
      <c r="DU70" s="126"/>
      <c r="DV70" s="126"/>
      <c r="DW70" s="126"/>
      <c r="DX70" s="126"/>
      <c r="DY70" s="126"/>
      <c r="DZ70" s="126"/>
      <c r="EA70" s="126"/>
      <c r="EB70" s="126"/>
      <c r="EC70" s="126"/>
      <c r="ED70" s="126"/>
      <c r="EE70" s="126"/>
      <c r="EF70" s="126"/>
      <c r="EG70" s="126"/>
      <c r="EH70" s="126"/>
      <c r="EI70" s="126"/>
      <c r="EJ70" s="126"/>
      <c r="EK70" s="126"/>
      <c r="EL70" s="126"/>
      <c r="EM70" s="126"/>
      <c r="EN70" s="126"/>
      <c r="EO70" s="126"/>
      <c r="EP70" s="126"/>
      <c r="EQ70" s="126"/>
      <c r="ER70" s="126"/>
      <c r="ES70" s="126"/>
      <c r="ET70" s="126"/>
      <c r="EU70" s="126"/>
      <c r="EV70" s="126"/>
      <c r="EW70" s="126"/>
      <c r="EX70" s="126"/>
      <c r="EY70" s="126"/>
      <c r="EZ70" s="126"/>
      <c r="FA70" s="126"/>
      <c r="FB70" s="126"/>
      <c r="FC70" s="126"/>
      <c r="FD70" s="126"/>
      <c r="FE70" s="126"/>
      <c r="FF70" s="126"/>
      <c r="FG70" s="126"/>
      <c r="FH70" s="126"/>
      <c r="FI70" s="126"/>
      <c r="FJ70" s="126"/>
      <c r="FK70" s="126"/>
      <c r="FL70" s="126"/>
      <c r="FM70" s="126"/>
      <c r="FN70" s="126"/>
      <c r="FO70" s="126"/>
      <c r="FP70" s="126"/>
      <c r="FQ70" s="126"/>
      <c r="FR70" s="126"/>
      <c r="FS70" s="126"/>
      <c r="FT70" s="126"/>
      <c r="FU70" s="126"/>
      <c r="FV70" s="126"/>
      <c r="FW70" s="126"/>
      <c r="FX70" s="126"/>
      <c r="FY70" s="126"/>
      <c r="FZ70" s="126"/>
      <c r="GA70" s="126"/>
      <c r="GB70" s="126"/>
      <c r="GC70" s="126"/>
      <c r="GD70" s="126"/>
      <c r="GE70" s="126"/>
      <c r="GF70" s="126"/>
      <c r="GG70" s="126"/>
      <c r="GH70" s="126"/>
      <c r="GI70" s="126"/>
      <c r="GJ70" s="126"/>
      <c r="GK70" s="126"/>
      <c r="GL70" s="126"/>
      <c r="GM70" s="126"/>
      <c r="GN70" s="126"/>
      <c r="GO70" s="126"/>
      <c r="GP70" s="126"/>
      <c r="GQ70" s="126"/>
      <c r="GR70" s="126"/>
      <c r="GS70" s="126"/>
      <c r="GT70" s="126"/>
      <c r="GU70" s="126"/>
      <c r="GV70" s="126"/>
      <c r="GW70" s="126"/>
      <c r="GX70" s="126"/>
      <c r="GY70" s="126"/>
      <c r="GZ70" s="126"/>
      <c r="HA70" s="126"/>
      <c r="HB70" s="126"/>
      <c r="HC70" s="126"/>
      <c r="HD70" s="126"/>
      <c r="HE70" s="126"/>
      <c r="HF70" s="126"/>
      <c r="HG70" s="126"/>
      <c r="HH70" s="126"/>
      <c r="HI70" s="126"/>
      <c r="HJ70" s="126"/>
      <c r="HK70" s="126"/>
      <c r="HL70" s="126"/>
      <c r="HM70" s="126"/>
      <c r="HN70" s="126"/>
      <c r="HO70" s="126"/>
      <c r="HP70" s="126"/>
      <c r="HQ70" s="126"/>
      <c r="HR70" s="126"/>
      <c r="HS70" s="126"/>
      <c r="HT70" s="126"/>
      <c r="HU70" s="126"/>
      <c r="HV70" s="126"/>
      <c r="HW70" s="126"/>
      <c r="HX70" s="126"/>
      <c r="HY70" s="126"/>
      <c r="HZ70" s="126"/>
      <c r="IA70" s="126"/>
      <c r="IB70" s="126"/>
      <c r="IC70" s="126"/>
      <c r="ID70" s="126"/>
      <c r="IE70" s="126"/>
      <c r="IF70" s="126"/>
      <c r="IG70" s="126"/>
      <c r="IH70" s="126"/>
      <c r="II70" s="126"/>
      <c r="IJ70" s="126"/>
      <c r="IK70" s="126"/>
      <c r="IL70" s="126"/>
      <c r="IM70" s="126"/>
      <c r="IN70" s="126"/>
      <c r="IO70" s="126"/>
      <c r="IP70" s="126"/>
      <c r="IQ70" s="126"/>
      <c r="IR70" s="126"/>
      <c r="IS70" s="126"/>
      <c r="IT70" s="126"/>
      <c r="IU70" s="126"/>
      <c r="IV70" s="126"/>
      <c r="IW70" s="126"/>
      <c r="IX70" s="126"/>
      <c r="IY70" s="126"/>
      <c r="IZ70" s="126"/>
      <c r="JA70" s="126"/>
      <c r="JB70" s="126"/>
      <c r="JC70" s="126"/>
      <c r="JD70" s="126"/>
      <c r="JE70" s="126"/>
      <c r="JF70" s="126"/>
      <c r="JG70" s="126"/>
    </row>
    <row r="71" spans="1:267" s="127" customFormat="1">
      <c r="A71" s="477"/>
      <c r="B71" s="442"/>
      <c r="C71" s="430"/>
      <c r="D71" s="198"/>
      <c r="E71" s="430"/>
      <c r="F71" s="430"/>
      <c r="G71" s="492"/>
      <c r="H71" s="445"/>
      <c r="I71" s="160"/>
      <c r="J71" s="162"/>
      <c r="K71" s="160"/>
      <c r="L71" s="186" t="str">
        <f>IFERROR(VLOOKUP(INDEX('8- Políticas de Administración '!$B$16:$F$63,MATCH('5- Identificación de Riesgos'!J71,'8- Políticas de Administración '!$C$16:$C$64,0),1),'8- Políticas de Administración '!$B$16:$F$64,5,FALSE),"")</f>
        <v/>
      </c>
      <c r="M71" s="430"/>
      <c r="N71" s="414"/>
      <c r="O71" s="416"/>
      <c r="P71" s="126"/>
      <c r="Q71" s="420"/>
      <c r="R71" s="421"/>
      <c r="S71" s="421"/>
      <c r="T71" s="421"/>
      <c r="U71" s="421"/>
      <c r="V71" s="421"/>
      <c r="W71" s="421"/>
      <c r="X71" s="421"/>
      <c r="Y71" s="422"/>
      <c r="Z71" s="126"/>
      <c r="AA71" s="126"/>
      <c r="AB71" s="126"/>
      <c r="AC71" s="126"/>
      <c r="AD71" s="126"/>
      <c r="AE71" s="126"/>
      <c r="AF71" s="126"/>
      <c r="AG71" s="126"/>
      <c r="AH71" s="126"/>
      <c r="AI71" s="126"/>
      <c r="AJ71" s="126"/>
      <c r="AK71" s="126"/>
      <c r="AL71" s="126"/>
      <c r="AM71" s="126"/>
      <c r="AN71" s="126"/>
      <c r="AO71" s="126"/>
      <c r="AP71" s="126"/>
      <c r="AQ71" s="126"/>
      <c r="AR71" s="126"/>
      <c r="AS71" s="126"/>
      <c r="AT71" s="126"/>
      <c r="AU71" s="126"/>
      <c r="AV71" s="126"/>
      <c r="AW71" s="126"/>
      <c r="AX71" s="126"/>
      <c r="AY71" s="126"/>
      <c r="AZ71" s="126"/>
      <c r="BA71" s="126"/>
      <c r="BB71" s="126"/>
      <c r="BC71" s="126"/>
      <c r="BD71" s="126"/>
      <c r="BE71" s="126"/>
      <c r="BF71" s="126"/>
      <c r="BG71" s="126"/>
      <c r="BH71" s="126"/>
      <c r="BI71" s="126"/>
      <c r="BJ71" s="126"/>
      <c r="BK71" s="126"/>
      <c r="BL71" s="126"/>
      <c r="BM71" s="126"/>
      <c r="BN71" s="126"/>
      <c r="BO71" s="126"/>
      <c r="BP71" s="126"/>
      <c r="BQ71" s="126"/>
      <c r="BR71" s="126"/>
      <c r="BS71" s="126"/>
      <c r="BT71" s="126"/>
      <c r="BU71" s="126"/>
      <c r="BV71" s="126"/>
      <c r="BW71" s="126"/>
      <c r="BX71" s="126"/>
      <c r="BY71" s="126"/>
      <c r="BZ71" s="126"/>
      <c r="CA71" s="126"/>
      <c r="CB71" s="126"/>
      <c r="CC71" s="126"/>
      <c r="CD71" s="126"/>
      <c r="CE71" s="126"/>
      <c r="CF71" s="126"/>
      <c r="CG71" s="126"/>
      <c r="CH71" s="126"/>
      <c r="CI71" s="126"/>
      <c r="CJ71" s="126"/>
      <c r="CK71" s="126"/>
      <c r="CL71" s="126"/>
      <c r="CM71" s="126"/>
      <c r="CN71" s="126"/>
      <c r="CO71" s="126"/>
      <c r="CP71" s="126"/>
      <c r="CQ71" s="126"/>
      <c r="CR71" s="126"/>
      <c r="CS71" s="126"/>
      <c r="CT71" s="126"/>
      <c r="CU71" s="126"/>
      <c r="CV71" s="126"/>
      <c r="CW71" s="126"/>
      <c r="CX71" s="126"/>
      <c r="CY71" s="126"/>
      <c r="CZ71" s="126"/>
      <c r="DA71" s="126"/>
      <c r="DB71" s="126"/>
      <c r="DC71" s="126"/>
      <c r="DD71" s="126"/>
      <c r="DE71" s="126"/>
      <c r="DF71" s="126"/>
      <c r="DG71" s="126"/>
      <c r="DH71" s="126"/>
      <c r="DI71" s="126"/>
      <c r="DJ71" s="126"/>
      <c r="DK71" s="126"/>
      <c r="DL71" s="126"/>
      <c r="DM71" s="126"/>
      <c r="DN71" s="126"/>
      <c r="DO71" s="126"/>
      <c r="DP71" s="126"/>
      <c r="DQ71" s="126"/>
      <c r="DR71" s="126"/>
      <c r="DS71" s="126"/>
      <c r="DT71" s="126"/>
      <c r="DU71" s="126"/>
      <c r="DV71" s="126"/>
      <c r="DW71" s="126"/>
      <c r="DX71" s="126"/>
      <c r="DY71" s="126"/>
      <c r="DZ71" s="126"/>
      <c r="EA71" s="126"/>
      <c r="EB71" s="126"/>
      <c r="EC71" s="126"/>
      <c r="ED71" s="126"/>
      <c r="EE71" s="126"/>
      <c r="EF71" s="126"/>
      <c r="EG71" s="126"/>
      <c r="EH71" s="126"/>
      <c r="EI71" s="126"/>
      <c r="EJ71" s="126"/>
      <c r="EK71" s="126"/>
      <c r="EL71" s="126"/>
      <c r="EM71" s="126"/>
      <c r="EN71" s="126"/>
      <c r="EO71" s="126"/>
      <c r="EP71" s="126"/>
      <c r="EQ71" s="126"/>
      <c r="ER71" s="126"/>
      <c r="ES71" s="126"/>
      <c r="ET71" s="126"/>
      <c r="EU71" s="126"/>
      <c r="EV71" s="126"/>
      <c r="EW71" s="126"/>
      <c r="EX71" s="126"/>
      <c r="EY71" s="126"/>
      <c r="EZ71" s="126"/>
      <c r="FA71" s="126"/>
      <c r="FB71" s="126"/>
      <c r="FC71" s="126"/>
      <c r="FD71" s="126"/>
      <c r="FE71" s="126"/>
      <c r="FF71" s="126"/>
      <c r="FG71" s="126"/>
      <c r="FH71" s="126"/>
      <c r="FI71" s="126"/>
      <c r="FJ71" s="126"/>
      <c r="FK71" s="126"/>
      <c r="FL71" s="126"/>
      <c r="FM71" s="126"/>
      <c r="FN71" s="126"/>
      <c r="FO71" s="126"/>
      <c r="FP71" s="126"/>
      <c r="FQ71" s="126"/>
      <c r="FR71" s="126"/>
      <c r="FS71" s="126"/>
      <c r="FT71" s="126"/>
      <c r="FU71" s="126"/>
      <c r="FV71" s="126"/>
      <c r="FW71" s="126"/>
      <c r="FX71" s="126"/>
      <c r="FY71" s="126"/>
      <c r="FZ71" s="126"/>
      <c r="GA71" s="126"/>
      <c r="GB71" s="126"/>
      <c r="GC71" s="126"/>
      <c r="GD71" s="126"/>
      <c r="GE71" s="126"/>
      <c r="GF71" s="126"/>
      <c r="GG71" s="126"/>
      <c r="GH71" s="126"/>
      <c r="GI71" s="126"/>
      <c r="GJ71" s="126"/>
      <c r="GK71" s="126"/>
      <c r="GL71" s="126"/>
      <c r="GM71" s="126"/>
      <c r="GN71" s="126"/>
      <c r="GO71" s="126"/>
      <c r="GP71" s="126"/>
      <c r="GQ71" s="126"/>
      <c r="GR71" s="126"/>
      <c r="GS71" s="126"/>
      <c r="GT71" s="126"/>
      <c r="GU71" s="126"/>
      <c r="GV71" s="126"/>
      <c r="GW71" s="126"/>
      <c r="GX71" s="126"/>
      <c r="GY71" s="126"/>
      <c r="GZ71" s="126"/>
      <c r="HA71" s="126"/>
      <c r="HB71" s="126"/>
      <c r="HC71" s="126"/>
      <c r="HD71" s="126"/>
      <c r="HE71" s="126"/>
      <c r="HF71" s="126"/>
      <c r="HG71" s="126"/>
      <c r="HH71" s="126"/>
      <c r="HI71" s="126"/>
      <c r="HJ71" s="126"/>
      <c r="HK71" s="126"/>
      <c r="HL71" s="126"/>
      <c r="HM71" s="126"/>
      <c r="HN71" s="126"/>
      <c r="HO71" s="126"/>
      <c r="HP71" s="126"/>
      <c r="HQ71" s="126"/>
      <c r="HR71" s="126"/>
      <c r="HS71" s="126"/>
      <c r="HT71" s="126"/>
      <c r="HU71" s="126"/>
      <c r="HV71" s="126"/>
      <c r="HW71" s="126"/>
      <c r="HX71" s="126"/>
      <c r="HY71" s="126"/>
      <c r="HZ71" s="126"/>
      <c r="IA71" s="126"/>
      <c r="IB71" s="126"/>
      <c r="IC71" s="126"/>
      <c r="ID71" s="126"/>
      <c r="IE71" s="126"/>
      <c r="IF71" s="126"/>
      <c r="IG71" s="126"/>
      <c r="IH71" s="126"/>
      <c r="II71" s="126"/>
      <c r="IJ71" s="126"/>
      <c r="IK71" s="126"/>
      <c r="IL71" s="126"/>
      <c r="IM71" s="126"/>
      <c r="IN71" s="126"/>
      <c r="IO71" s="126"/>
      <c r="IP71" s="126"/>
      <c r="IQ71" s="126"/>
      <c r="IR71" s="126"/>
      <c r="IS71" s="126"/>
      <c r="IT71" s="126"/>
      <c r="IU71" s="126"/>
      <c r="IV71" s="126"/>
      <c r="IW71" s="126"/>
      <c r="IX71" s="126"/>
      <c r="IY71" s="126"/>
      <c r="IZ71" s="126"/>
      <c r="JA71" s="126"/>
      <c r="JB71" s="126"/>
      <c r="JC71" s="126"/>
      <c r="JD71" s="126"/>
      <c r="JE71" s="126"/>
      <c r="JF71" s="126"/>
      <c r="JG71" s="126"/>
    </row>
    <row r="72" spans="1:267" s="127" customFormat="1">
      <c r="A72" s="477"/>
      <c r="B72" s="442"/>
      <c r="C72" s="430"/>
      <c r="D72" s="175"/>
      <c r="E72" s="430"/>
      <c r="F72" s="430"/>
      <c r="G72" s="492"/>
      <c r="H72" s="445"/>
      <c r="I72" s="160"/>
      <c r="J72" s="162"/>
      <c r="K72" s="160" t="str">
        <f>IFERROR(CONCATENATE(INDEX('8- Políticas de Administración '!$B$16:$F$53,MATCH('5- Identificación de Riesgos'!J72,'8- Políticas de Administración '!$C$16:$C$54,0),1)," - ",L72),"")</f>
        <v/>
      </c>
      <c r="L72" s="186" t="str">
        <f>IFERROR(VLOOKUP(INDEX('8- Políticas de Administración '!$B$16:$F$63,MATCH('5- Identificación de Riesgos'!J72,'8- Políticas de Administración '!$C$16:$C$64,0),1),'8- Políticas de Administración '!$B$16:$F$64,5,FALSE),"")</f>
        <v/>
      </c>
      <c r="M72" s="430"/>
      <c r="N72" s="414"/>
      <c r="O72" s="416"/>
      <c r="P72" s="126"/>
      <c r="Q72" s="420"/>
      <c r="R72" s="421"/>
      <c r="S72" s="421"/>
      <c r="T72" s="421"/>
      <c r="U72" s="421"/>
      <c r="V72" s="421"/>
      <c r="W72" s="421"/>
      <c r="X72" s="421"/>
      <c r="Y72" s="422"/>
      <c r="Z72" s="126"/>
      <c r="AA72" s="126"/>
      <c r="AB72" s="126"/>
      <c r="AC72" s="126"/>
      <c r="AD72" s="126"/>
      <c r="AE72" s="126"/>
      <c r="AF72" s="126"/>
      <c r="AG72" s="126"/>
      <c r="AH72" s="126"/>
      <c r="AI72" s="126"/>
      <c r="AJ72" s="126"/>
      <c r="AK72" s="126"/>
      <c r="AL72" s="126"/>
      <c r="AM72" s="126"/>
      <c r="AN72" s="126"/>
      <c r="AO72" s="126"/>
      <c r="AP72" s="126"/>
      <c r="AQ72" s="126"/>
      <c r="AR72" s="126"/>
      <c r="AS72" s="126"/>
      <c r="AT72" s="126"/>
      <c r="AU72" s="126"/>
      <c r="AV72" s="126"/>
      <c r="AW72" s="126"/>
      <c r="AX72" s="126"/>
      <c r="AY72" s="126"/>
      <c r="AZ72" s="126"/>
      <c r="BA72" s="126"/>
      <c r="BB72" s="126"/>
      <c r="BC72" s="126"/>
      <c r="BD72" s="126"/>
      <c r="BE72" s="126"/>
      <c r="BF72" s="126"/>
      <c r="BG72" s="126"/>
      <c r="BH72" s="126"/>
      <c r="BI72" s="126"/>
      <c r="BJ72" s="126"/>
      <c r="BK72" s="126"/>
      <c r="BL72" s="126"/>
      <c r="BM72" s="126"/>
      <c r="BN72" s="126"/>
      <c r="BO72" s="126"/>
      <c r="BP72" s="126"/>
      <c r="BQ72" s="126"/>
      <c r="BR72" s="126"/>
      <c r="BS72" s="126"/>
      <c r="BT72" s="126"/>
      <c r="BU72" s="126"/>
      <c r="BV72" s="126"/>
      <c r="BW72" s="126"/>
      <c r="BX72" s="126"/>
      <c r="BY72" s="126"/>
      <c r="BZ72" s="126"/>
      <c r="CA72" s="126"/>
      <c r="CB72" s="126"/>
      <c r="CC72" s="126"/>
      <c r="CD72" s="126"/>
      <c r="CE72" s="126"/>
      <c r="CF72" s="126"/>
      <c r="CG72" s="126"/>
      <c r="CH72" s="126"/>
      <c r="CI72" s="126"/>
      <c r="CJ72" s="126"/>
      <c r="CK72" s="126"/>
      <c r="CL72" s="126"/>
      <c r="CM72" s="126"/>
      <c r="CN72" s="126"/>
      <c r="CO72" s="126"/>
      <c r="CP72" s="126"/>
      <c r="CQ72" s="126"/>
      <c r="CR72" s="126"/>
      <c r="CS72" s="126"/>
      <c r="CT72" s="126"/>
      <c r="CU72" s="126"/>
      <c r="CV72" s="126"/>
      <c r="CW72" s="126"/>
      <c r="CX72" s="126"/>
      <c r="CY72" s="126"/>
      <c r="CZ72" s="126"/>
      <c r="DA72" s="126"/>
      <c r="DB72" s="126"/>
      <c r="DC72" s="126"/>
      <c r="DD72" s="126"/>
      <c r="DE72" s="126"/>
      <c r="DF72" s="126"/>
      <c r="DG72" s="126"/>
      <c r="DH72" s="126"/>
      <c r="DI72" s="126"/>
      <c r="DJ72" s="126"/>
      <c r="DK72" s="126"/>
      <c r="DL72" s="126"/>
      <c r="DM72" s="126"/>
      <c r="DN72" s="126"/>
      <c r="DO72" s="126"/>
      <c r="DP72" s="126"/>
      <c r="DQ72" s="126"/>
      <c r="DR72" s="126"/>
      <c r="DS72" s="126"/>
      <c r="DT72" s="126"/>
      <c r="DU72" s="126"/>
      <c r="DV72" s="126"/>
      <c r="DW72" s="126"/>
      <c r="DX72" s="126"/>
      <c r="DY72" s="126"/>
      <c r="DZ72" s="126"/>
      <c r="EA72" s="126"/>
      <c r="EB72" s="126"/>
      <c r="EC72" s="126"/>
      <c r="ED72" s="126"/>
      <c r="EE72" s="126"/>
      <c r="EF72" s="126"/>
      <c r="EG72" s="126"/>
      <c r="EH72" s="126"/>
      <c r="EI72" s="126"/>
      <c r="EJ72" s="126"/>
      <c r="EK72" s="126"/>
      <c r="EL72" s="126"/>
      <c r="EM72" s="126"/>
      <c r="EN72" s="126"/>
      <c r="EO72" s="126"/>
      <c r="EP72" s="126"/>
      <c r="EQ72" s="126"/>
      <c r="ER72" s="126"/>
      <c r="ES72" s="126"/>
      <c r="ET72" s="126"/>
      <c r="EU72" s="126"/>
      <c r="EV72" s="126"/>
      <c r="EW72" s="126"/>
      <c r="EX72" s="126"/>
      <c r="EY72" s="126"/>
      <c r="EZ72" s="126"/>
      <c r="FA72" s="126"/>
      <c r="FB72" s="126"/>
      <c r="FC72" s="126"/>
      <c r="FD72" s="126"/>
      <c r="FE72" s="126"/>
      <c r="FF72" s="126"/>
      <c r="FG72" s="126"/>
      <c r="FH72" s="126"/>
      <c r="FI72" s="126"/>
      <c r="FJ72" s="126"/>
      <c r="FK72" s="126"/>
      <c r="FL72" s="126"/>
      <c r="FM72" s="126"/>
      <c r="FN72" s="126"/>
      <c r="FO72" s="126"/>
      <c r="FP72" s="126"/>
      <c r="FQ72" s="126"/>
      <c r="FR72" s="126"/>
      <c r="FS72" s="126"/>
      <c r="FT72" s="126"/>
      <c r="FU72" s="126"/>
      <c r="FV72" s="126"/>
      <c r="FW72" s="126"/>
      <c r="FX72" s="126"/>
      <c r="FY72" s="126"/>
      <c r="FZ72" s="126"/>
      <c r="GA72" s="126"/>
      <c r="GB72" s="126"/>
      <c r="GC72" s="126"/>
      <c r="GD72" s="126"/>
      <c r="GE72" s="126"/>
      <c r="GF72" s="126"/>
      <c r="GG72" s="126"/>
      <c r="GH72" s="126"/>
      <c r="GI72" s="126"/>
      <c r="GJ72" s="126"/>
      <c r="GK72" s="126"/>
      <c r="GL72" s="126"/>
      <c r="GM72" s="126"/>
      <c r="GN72" s="126"/>
      <c r="GO72" s="126"/>
      <c r="GP72" s="126"/>
      <c r="GQ72" s="126"/>
      <c r="GR72" s="126"/>
      <c r="GS72" s="126"/>
      <c r="GT72" s="126"/>
      <c r="GU72" s="126"/>
      <c r="GV72" s="126"/>
      <c r="GW72" s="126"/>
      <c r="GX72" s="126"/>
      <c r="GY72" s="126"/>
      <c r="GZ72" s="126"/>
      <c r="HA72" s="126"/>
      <c r="HB72" s="126"/>
      <c r="HC72" s="126"/>
      <c r="HD72" s="126"/>
      <c r="HE72" s="126"/>
      <c r="HF72" s="126"/>
      <c r="HG72" s="126"/>
      <c r="HH72" s="126"/>
      <c r="HI72" s="126"/>
      <c r="HJ72" s="126"/>
      <c r="HK72" s="126"/>
      <c r="HL72" s="126"/>
      <c r="HM72" s="126"/>
      <c r="HN72" s="126"/>
      <c r="HO72" s="126"/>
      <c r="HP72" s="126"/>
      <c r="HQ72" s="126"/>
      <c r="HR72" s="126"/>
      <c r="HS72" s="126"/>
      <c r="HT72" s="126"/>
      <c r="HU72" s="126"/>
      <c r="HV72" s="126"/>
      <c r="HW72" s="126"/>
      <c r="HX72" s="126"/>
      <c r="HY72" s="126"/>
      <c r="HZ72" s="126"/>
      <c r="IA72" s="126"/>
      <c r="IB72" s="126"/>
      <c r="IC72" s="126"/>
      <c r="ID72" s="126"/>
      <c r="IE72" s="126"/>
      <c r="IF72" s="126"/>
      <c r="IG72" s="126"/>
      <c r="IH72" s="126"/>
      <c r="II72" s="126"/>
      <c r="IJ72" s="126"/>
      <c r="IK72" s="126"/>
      <c r="IL72" s="126"/>
      <c r="IM72" s="126"/>
      <c r="IN72" s="126"/>
      <c r="IO72" s="126"/>
      <c r="IP72" s="126"/>
      <c r="IQ72" s="126"/>
      <c r="IR72" s="126"/>
      <c r="IS72" s="126"/>
      <c r="IT72" s="126"/>
      <c r="IU72" s="126"/>
      <c r="IV72" s="126"/>
      <c r="IW72" s="126"/>
      <c r="IX72" s="126"/>
      <c r="IY72" s="126"/>
      <c r="IZ72" s="126"/>
      <c r="JA72" s="126"/>
      <c r="JB72" s="126"/>
      <c r="JC72" s="126"/>
      <c r="JD72" s="126"/>
      <c r="JE72" s="126"/>
      <c r="JF72" s="126"/>
      <c r="JG72" s="126"/>
    </row>
    <row r="73" spans="1:267" s="127" customFormat="1">
      <c r="A73" s="477"/>
      <c r="B73" s="442"/>
      <c r="C73" s="430"/>
      <c r="D73" s="175"/>
      <c r="E73" s="430"/>
      <c r="F73" s="430"/>
      <c r="G73" s="492"/>
      <c r="H73" s="445"/>
      <c r="I73" s="160"/>
      <c r="J73" s="162"/>
      <c r="K73" s="160" t="str">
        <f>IFERROR(CONCATENATE(INDEX('8- Políticas de Administración '!$B$16:$F$53,MATCH('5- Identificación de Riesgos'!J73,'8- Políticas de Administración '!$C$16:$C$54,0),1)," - ",L73),"")</f>
        <v/>
      </c>
      <c r="L73" s="186" t="str">
        <f>IFERROR(VLOOKUP(INDEX('8- Políticas de Administración '!$B$16:$F$63,MATCH('5- Identificación de Riesgos'!J73,'8- Políticas de Administración '!$C$16:$C$64,0),1),'8- Políticas de Administración '!$B$16:$F$64,5,FALSE),"")</f>
        <v/>
      </c>
      <c r="M73" s="430"/>
      <c r="N73" s="414"/>
      <c r="O73" s="416"/>
      <c r="P73" s="126"/>
      <c r="Q73" s="420"/>
      <c r="R73" s="421"/>
      <c r="S73" s="421"/>
      <c r="T73" s="421"/>
      <c r="U73" s="421"/>
      <c r="V73" s="421"/>
      <c r="W73" s="421"/>
      <c r="X73" s="421"/>
      <c r="Y73" s="422"/>
      <c r="Z73" s="126"/>
      <c r="AA73" s="126"/>
      <c r="AB73" s="126"/>
      <c r="AC73" s="126"/>
      <c r="AD73" s="126"/>
      <c r="AE73" s="126"/>
      <c r="AF73" s="126"/>
      <c r="AG73" s="126"/>
      <c r="AH73" s="126"/>
      <c r="AI73" s="126"/>
      <c r="AJ73" s="126"/>
      <c r="AK73" s="126"/>
      <c r="AL73" s="126"/>
      <c r="AM73" s="126"/>
      <c r="AN73" s="126"/>
      <c r="AO73" s="126"/>
      <c r="AP73" s="126"/>
      <c r="AQ73" s="126"/>
      <c r="AR73" s="126"/>
      <c r="AS73" s="126"/>
      <c r="AT73" s="126"/>
      <c r="AU73" s="126"/>
      <c r="AV73" s="126"/>
      <c r="AW73" s="126"/>
      <c r="AX73" s="126"/>
      <c r="AY73" s="126"/>
      <c r="AZ73" s="126"/>
      <c r="BA73" s="126"/>
      <c r="BB73" s="126"/>
      <c r="BC73" s="126"/>
      <c r="BD73" s="126"/>
      <c r="BE73" s="126"/>
      <c r="BF73" s="126"/>
      <c r="BG73" s="126"/>
      <c r="BH73" s="126"/>
      <c r="BI73" s="126"/>
      <c r="BJ73" s="126"/>
      <c r="BK73" s="126"/>
      <c r="BL73" s="126"/>
      <c r="BM73" s="126"/>
      <c r="BN73" s="126"/>
      <c r="BO73" s="126"/>
      <c r="BP73" s="126"/>
      <c r="BQ73" s="126"/>
      <c r="BR73" s="126"/>
      <c r="BS73" s="126"/>
      <c r="BT73" s="126"/>
      <c r="BU73" s="126"/>
      <c r="BV73" s="126"/>
      <c r="BW73" s="126"/>
      <c r="BX73" s="126"/>
      <c r="BY73" s="126"/>
      <c r="BZ73" s="126"/>
      <c r="CA73" s="126"/>
      <c r="CB73" s="126"/>
      <c r="CC73" s="126"/>
      <c r="CD73" s="126"/>
      <c r="CE73" s="126"/>
      <c r="CF73" s="126"/>
      <c r="CG73" s="126"/>
      <c r="CH73" s="126"/>
      <c r="CI73" s="126"/>
      <c r="CJ73" s="126"/>
      <c r="CK73" s="126"/>
      <c r="CL73" s="126"/>
      <c r="CM73" s="126"/>
      <c r="CN73" s="126"/>
      <c r="CO73" s="126"/>
      <c r="CP73" s="126"/>
      <c r="CQ73" s="126"/>
      <c r="CR73" s="126"/>
      <c r="CS73" s="126"/>
      <c r="CT73" s="126"/>
      <c r="CU73" s="126"/>
      <c r="CV73" s="126"/>
      <c r="CW73" s="126"/>
      <c r="CX73" s="126"/>
      <c r="CY73" s="126"/>
      <c r="CZ73" s="126"/>
      <c r="DA73" s="126"/>
      <c r="DB73" s="126"/>
      <c r="DC73" s="126"/>
      <c r="DD73" s="126"/>
      <c r="DE73" s="126"/>
      <c r="DF73" s="126"/>
      <c r="DG73" s="126"/>
      <c r="DH73" s="126"/>
      <c r="DI73" s="126"/>
      <c r="DJ73" s="126"/>
      <c r="DK73" s="126"/>
      <c r="DL73" s="126"/>
      <c r="DM73" s="126"/>
      <c r="DN73" s="126"/>
      <c r="DO73" s="126"/>
      <c r="DP73" s="126"/>
      <c r="DQ73" s="126"/>
      <c r="DR73" s="126"/>
      <c r="DS73" s="126"/>
      <c r="DT73" s="126"/>
      <c r="DU73" s="126"/>
      <c r="DV73" s="126"/>
      <c r="DW73" s="126"/>
      <c r="DX73" s="126"/>
      <c r="DY73" s="126"/>
      <c r="DZ73" s="126"/>
      <c r="EA73" s="126"/>
      <c r="EB73" s="126"/>
      <c r="EC73" s="126"/>
      <c r="ED73" s="126"/>
      <c r="EE73" s="126"/>
      <c r="EF73" s="126"/>
      <c r="EG73" s="126"/>
      <c r="EH73" s="126"/>
      <c r="EI73" s="126"/>
      <c r="EJ73" s="126"/>
      <c r="EK73" s="126"/>
      <c r="EL73" s="126"/>
      <c r="EM73" s="126"/>
      <c r="EN73" s="126"/>
      <c r="EO73" s="126"/>
      <c r="EP73" s="126"/>
      <c r="EQ73" s="126"/>
      <c r="ER73" s="126"/>
      <c r="ES73" s="126"/>
      <c r="ET73" s="126"/>
      <c r="EU73" s="126"/>
      <c r="EV73" s="126"/>
      <c r="EW73" s="126"/>
      <c r="EX73" s="126"/>
      <c r="EY73" s="126"/>
      <c r="EZ73" s="126"/>
      <c r="FA73" s="126"/>
      <c r="FB73" s="126"/>
      <c r="FC73" s="126"/>
      <c r="FD73" s="126"/>
      <c r="FE73" s="126"/>
      <c r="FF73" s="126"/>
      <c r="FG73" s="126"/>
      <c r="FH73" s="126"/>
      <c r="FI73" s="126"/>
      <c r="FJ73" s="126"/>
      <c r="FK73" s="126"/>
      <c r="FL73" s="126"/>
      <c r="FM73" s="126"/>
      <c r="FN73" s="126"/>
      <c r="FO73" s="126"/>
      <c r="FP73" s="126"/>
      <c r="FQ73" s="126"/>
      <c r="FR73" s="126"/>
      <c r="FS73" s="126"/>
      <c r="FT73" s="126"/>
      <c r="FU73" s="126"/>
      <c r="FV73" s="126"/>
      <c r="FW73" s="126"/>
      <c r="FX73" s="126"/>
      <c r="FY73" s="126"/>
      <c r="FZ73" s="126"/>
      <c r="GA73" s="126"/>
      <c r="GB73" s="126"/>
      <c r="GC73" s="126"/>
      <c r="GD73" s="126"/>
      <c r="GE73" s="126"/>
      <c r="GF73" s="126"/>
      <c r="GG73" s="126"/>
      <c r="GH73" s="126"/>
      <c r="GI73" s="126"/>
      <c r="GJ73" s="126"/>
      <c r="GK73" s="126"/>
      <c r="GL73" s="126"/>
      <c r="GM73" s="126"/>
      <c r="GN73" s="126"/>
      <c r="GO73" s="126"/>
      <c r="GP73" s="126"/>
      <c r="GQ73" s="126"/>
      <c r="GR73" s="126"/>
      <c r="GS73" s="126"/>
      <c r="GT73" s="126"/>
      <c r="GU73" s="126"/>
      <c r="GV73" s="126"/>
      <c r="GW73" s="126"/>
      <c r="GX73" s="126"/>
      <c r="GY73" s="126"/>
      <c r="GZ73" s="126"/>
      <c r="HA73" s="126"/>
      <c r="HB73" s="126"/>
      <c r="HC73" s="126"/>
      <c r="HD73" s="126"/>
      <c r="HE73" s="126"/>
      <c r="HF73" s="126"/>
      <c r="HG73" s="126"/>
      <c r="HH73" s="126"/>
      <c r="HI73" s="126"/>
      <c r="HJ73" s="126"/>
      <c r="HK73" s="126"/>
      <c r="HL73" s="126"/>
      <c r="HM73" s="126"/>
      <c r="HN73" s="126"/>
      <c r="HO73" s="126"/>
      <c r="HP73" s="126"/>
      <c r="HQ73" s="126"/>
      <c r="HR73" s="126"/>
      <c r="HS73" s="126"/>
      <c r="HT73" s="126"/>
      <c r="HU73" s="126"/>
      <c r="HV73" s="126"/>
      <c r="HW73" s="126"/>
      <c r="HX73" s="126"/>
      <c r="HY73" s="126"/>
      <c r="HZ73" s="126"/>
      <c r="IA73" s="126"/>
      <c r="IB73" s="126"/>
      <c r="IC73" s="126"/>
      <c r="ID73" s="126"/>
      <c r="IE73" s="126"/>
      <c r="IF73" s="126"/>
      <c r="IG73" s="126"/>
      <c r="IH73" s="126"/>
      <c r="II73" s="126"/>
      <c r="IJ73" s="126"/>
      <c r="IK73" s="126"/>
      <c r="IL73" s="126"/>
      <c r="IM73" s="126"/>
      <c r="IN73" s="126"/>
      <c r="IO73" s="126"/>
      <c r="IP73" s="126"/>
      <c r="IQ73" s="126"/>
      <c r="IR73" s="126"/>
      <c r="IS73" s="126"/>
      <c r="IT73" s="126"/>
      <c r="IU73" s="126"/>
      <c r="IV73" s="126"/>
      <c r="IW73" s="126"/>
      <c r="IX73" s="126"/>
      <c r="IY73" s="126"/>
      <c r="IZ73" s="126"/>
      <c r="JA73" s="126"/>
      <c r="JB73" s="126"/>
      <c r="JC73" s="126"/>
      <c r="JD73" s="126"/>
      <c r="JE73" s="126"/>
      <c r="JF73" s="126"/>
      <c r="JG73" s="126"/>
    </row>
    <row r="74" spans="1:267" s="127" customFormat="1">
      <c r="A74" s="477"/>
      <c r="B74" s="442"/>
      <c r="C74" s="430"/>
      <c r="D74" s="176"/>
      <c r="E74" s="430"/>
      <c r="F74" s="430"/>
      <c r="G74" s="492"/>
      <c r="H74" s="445"/>
      <c r="I74" s="160"/>
      <c r="J74" s="162"/>
      <c r="K74" s="160" t="str">
        <f>IFERROR(CONCATENATE(INDEX('8- Políticas de Administración '!$B$16:$F$53,MATCH('5- Identificación de Riesgos'!J74,'8- Políticas de Administración '!$C$16:$C$54,0),1)," - ",L74),"")</f>
        <v/>
      </c>
      <c r="L74" s="186" t="str">
        <f>IFERROR(VLOOKUP(INDEX('8- Políticas de Administración '!$B$16:$F$63,MATCH('5- Identificación de Riesgos'!J74,'8- Políticas de Administración '!$C$16:$C$64,0),1),'8- Políticas de Administración '!$B$16:$F$64,5,FALSE),"")</f>
        <v/>
      </c>
      <c r="M74" s="430"/>
      <c r="N74" s="414"/>
      <c r="O74" s="416"/>
      <c r="P74" s="126"/>
      <c r="Q74" s="420"/>
      <c r="R74" s="421"/>
      <c r="S74" s="421"/>
      <c r="T74" s="421"/>
      <c r="U74" s="421"/>
      <c r="V74" s="421"/>
      <c r="W74" s="421"/>
      <c r="X74" s="421"/>
      <c r="Y74" s="422"/>
      <c r="Z74" s="126"/>
      <c r="AA74" s="126"/>
      <c r="AB74" s="126"/>
      <c r="AC74" s="126"/>
      <c r="AD74" s="126"/>
      <c r="AE74" s="126"/>
      <c r="AF74" s="126"/>
      <c r="AG74" s="126"/>
      <c r="AH74" s="126"/>
      <c r="AI74" s="126"/>
      <c r="AJ74" s="126"/>
      <c r="AK74" s="126"/>
      <c r="AL74" s="126"/>
      <c r="AM74" s="126"/>
      <c r="AN74" s="126"/>
      <c r="AO74" s="126"/>
      <c r="AP74" s="126"/>
      <c r="AQ74" s="126"/>
      <c r="AR74" s="126"/>
      <c r="AS74" s="126"/>
      <c r="AT74" s="126"/>
      <c r="AU74" s="126"/>
      <c r="AV74" s="126"/>
      <c r="AW74" s="126"/>
      <c r="AX74" s="126"/>
      <c r="AY74" s="126"/>
      <c r="AZ74" s="126"/>
      <c r="BA74" s="126"/>
      <c r="BB74" s="126"/>
      <c r="BC74" s="126"/>
      <c r="BD74" s="126"/>
      <c r="BE74" s="126"/>
      <c r="BF74" s="126"/>
      <c r="BG74" s="126"/>
      <c r="BH74" s="126"/>
      <c r="BI74" s="126"/>
      <c r="BJ74" s="126"/>
      <c r="BK74" s="126"/>
      <c r="BL74" s="126"/>
      <c r="BM74" s="126"/>
      <c r="BN74" s="126"/>
      <c r="BO74" s="126"/>
      <c r="BP74" s="126"/>
      <c r="BQ74" s="126"/>
      <c r="BR74" s="126"/>
      <c r="BS74" s="126"/>
      <c r="BT74" s="126"/>
      <c r="BU74" s="126"/>
      <c r="BV74" s="126"/>
      <c r="BW74" s="126"/>
      <c r="BX74" s="126"/>
      <c r="BY74" s="126"/>
      <c r="BZ74" s="126"/>
      <c r="CA74" s="126"/>
      <c r="CB74" s="126"/>
      <c r="CC74" s="126"/>
      <c r="CD74" s="126"/>
      <c r="CE74" s="126"/>
      <c r="CF74" s="126"/>
      <c r="CG74" s="126"/>
      <c r="CH74" s="126"/>
      <c r="CI74" s="126"/>
      <c r="CJ74" s="126"/>
      <c r="CK74" s="126"/>
      <c r="CL74" s="126"/>
      <c r="CM74" s="126"/>
      <c r="CN74" s="126"/>
      <c r="CO74" s="126"/>
      <c r="CP74" s="126"/>
      <c r="CQ74" s="126"/>
      <c r="CR74" s="126"/>
      <c r="CS74" s="126"/>
      <c r="CT74" s="126"/>
      <c r="CU74" s="126"/>
      <c r="CV74" s="126"/>
      <c r="CW74" s="126"/>
      <c r="CX74" s="126"/>
      <c r="CY74" s="126"/>
      <c r="CZ74" s="126"/>
      <c r="DA74" s="126"/>
      <c r="DB74" s="126"/>
      <c r="DC74" s="126"/>
      <c r="DD74" s="126"/>
      <c r="DE74" s="126"/>
      <c r="DF74" s="126"/>
      <c r="DG74" s="126"/>
      <c r="DH74" s="126"/>
      <c r="DI74" s="126"/>
      <c r="DJ74" s="126"/>
      <c r="DK74" s="126"/>
      <c r="DL74" s="126"/>
      <c r="DM74" s="126"/>
      <c r="DN74" s="126"/>
      <c r="DO74" s="126"/>
      <c r="DP74" s="126"/>
      <c r="DQ74" s="126"/>
      <c r="DR74" s="126"/>
      <c r="DS74" s="126"/>
      <c r="DT74" s="126"/>
      <c r="DU74" s="126"/>
      <c r="DV74" s="126"/>
      <c r="DW74" s="126"/>
      <c r="DX74" s="126"/>
      <c r="DY74" s="126"/>
      <c r="DZ74" s="126"/>
      <c r="EA74" s="126"/>
      <c r="EB74" s="126"/>
      <c r="EC74" s="126"/>
      <c r="ED74" s="126"/>
      <c r="EE74" s="126"/>
      <c r="EF74" s="126"/>
      <c r="EG74" s="126"/>
      <c r="EH74" s="126"/>
      <c r="EI74" s="126"/>
      <c r="EJ74" s="126"/>
      <c r="EK74" s="126"/>
      <c r="EL74" s="126"/>
      <c r="EM74" s="126"/>
      <c r="EN74" s="126"/>
      <c r="EO74" s="126"/>
      <c r="EP74" s="126"/>
      <c r="EQ74" s="126"/>
      <c r="ER74" s="126"/>
      <c r="ES74" s="126"/>
      <c r="ET74" s="126"/>
      <c r="EU74" s="126"/>
      <c r="EV74" s="126"/>
      <c r="EW74" s="126"/>
      <c r="EX74" s="126"/>
      <c r="EY74" s="126"/>
      <c r="EZ74" s="126"/>
      <c r="FA74" s="126"/>
      <c r="FB74" s="126"/>
      <c r="FC74" s="126"/>
      <c r="FD74" s="126"/>
      <c r="FE74" s="126"/>
      <c r="FF74" s="126"/>
      <c r="FG74" s="126"/>
      <c r="FH74" s="126"/>
      <c r="FI74" s="126"/>
      <c r="FJ74" s="126"/>
      <c r="FK74" s="126"/>
      <c r="FL74" s="126"/>
      <c r="FM74" s="126"/>
      <c r="FN74" s="126"/>
      <c r="FO74" s="126"/>
      <c r="FP74" s="126"/>
      <c r="FQ74" s="126"/>
      <c r="FR74" s="126"/>
      <c r="FS74" s="126"/>
      <c r="FT74" s="126"/>
      <c r="FU74" s="126"/>
      <c r="FV74" s="126"/>
      <c r="FW74" s="126"/>
      <c r="FX74" s="126"/>
      <c r="FY74" s="126"/>
      <c r="FZ74" s="126"/>
      <c r="GA74" s="126"/>
      <c r="GB74" s="126"/>
      <c r="GC74" s="126"/>
      <c r="GD74" s="126"/>
      <c r="GE74" s="126"/>
      <c r="GF74" s="126"/>
      <c r="GG74" s="126"/>
      <c r="GH74" s="126"/>
      <c r="GI74" s="126"/>
      <c r="GJ74" s="126"/>
      <c r="GK74" s="126"/>
      <c r="GL74" s="126"/>
      <c r="GM74" s="126"/>
      <c r="GN74" s="126"/>
      <c r="GO74" s="126"/>
      <c r="GP74" s="126"/>
      <c r="GQ74" s="126"/>
      <c r="GR74" s="126"/>
      <c r="GS74" s="126"/>
      <c r="GT74" s="126"/>
      <c r="GU74" s="126"/>
      <c r="GV74" s="126"/>
      <c r="GW74" s="126"/>
      <c r="GX74" s="126"/>
      <c r="GY74" s="126"/>
      <c r="GZ74" s="126"/>
      <c r="HA74" s="126"/>
      <c r="HB74" s="126"/>
      <c r="HC74" s="126"/>
      <c r="HD74" s="126"/>
      <c r="HE74" s="126"/>
      <c r="HF74" s="126"/>
      <c r="HG74" s="126"/>
      <c r="HH74" s="126"/>
      <c r="HI74" s="126"/>
      <c r="HJ74" s="126"/>
      <c r="HK74" s="126"/>
      <c r="HL74" s="126"/>
      <c r="HM74" s="126"/>
      <c r="HN74" s="126"/>
      <c r="HO74" s="126"/>
      <c r="HP74" s="126"/>
      <c r="HQ74" s="126"/>
      <c r="HR74" s="126"/>
      <c r="HS74" s="126"/>
      <c r="HT74" s="126"/>
      <c r="HU74" s="126"/>
      <c r="HV74" s="126"/>
      <c r="HW74" s="126"/>
      <c r="HX74" s="126"/>
      <c r="HY74" s="126"/>
      <c r="HZ74" s="126"/>
      <c r="IA74" s="126"/>
      <c r="IB74" s="126"/>
      <c r="IC74" s="126"/>
      <c r="ID74" s="126"/>
      <c r="IE74" s="126"/>
      <c r="IF74" s="126"/>
      <c r="IG74" s="126"/>
      <c r="IH74" s="126"/>
      <c r="II74" s="126"/>
      <c r="IJ74" s="126"/>
      <c r="IK74" s="126"/>
      <c r="IL74" s="126"/>
      <c r="IM74" s="126"/>
      <c r="IN74" s="126"/>
      <c r="IO74" s="126"/>
      <c r="IP74" s="126"/>
      <c r="IQ74" s="126"/>
      <c r="IR74" s="126"/>
      <c r="IS74" s="126"/>
      <c r="IT74" s="126"/>
      <c r="IU74" s="126"/>
      <c r="IV74" s="126"/>
      <c r="IW74" s="126"/>
      <c r="IX74" s="126"/>
      <c r="IY74" s="126"/>
      <c r="IZ74" s="126"/>
      <c r="JA74" s="126"/>
      <c r="JB74" s="126"/>
      <c r="JC74" s="126"/>
      <c r="JD74" s="126"/>
      <c r="JE74" s="126"/>
      <c r="JF74" s="126"/>
      <c r="JG74" s="126"/>
    </row>
    <row r="75" spans="1:267" s="127" customFormat="1">
      <c r="A75" s="477"/>
      <c r="B75" s="442"/>
      <c r="C75" s="430"/>
      <c r="D75" s="168"/>
      <c r="E75" s="430"/>
      <c r="F75" s="430"/>
      <c r="G75" s="492"/>
      <c r="H75" s="445"/>
      <c r="I75" s="160"/>
      <c r="J75" s="162"/>
      <c r="K75" s="160" t="str">
        <f>IFERROR(CONCATENATE(INDEX('8- Políticas de Administración '!$B$16:$F$53,MATCH('5- Identificación de Riesgos'!J75,'8- Políticas de Administración '!$C$16:$C$54,0),1)," - ",L75),"")</f>
        <v/>
      </c>
      <c r="L75" s="186" t="str">
        <f>IFERROR(VLOOKUP(INDEX('8- Políticas de Administración '!$B$16:$F$63,MATCH('5- Identificación de Riesgos'!J75,'8- Políticas de Administración '!$C$16:$C$64,0),1),'8- Políticas de Administración '!$B$16:$F$64,5,FALSE),"")</f>
        <v/>
      </c>
      <c r="M75" s="430"/>
      <c r="N75" s="414"/>
      <c r="O75" s="416"/>
      <c r="P75" s="126"/>
      <c r="Q75" s="420"/>
      <c r="R75" s="421"/>
      <c r="S75" s="421"/>
      <c r="T75" s="421"/>
      <c r="U75" s="421"/>
      <c r="V75" s="421"/>
      <c r="W75" s="421"/>
      <c r="X75" s="421"/>
      <c r="Y75" s="422"/>
      <c r="Z75" s="126"/>
      <c r="AA75" s="126"/>
      <c r="AB75" s="126"/>
      <c r="AC75" s="126"/>
      <c r="AD75" s="126"/>
      <c r="AE75" s="126"/>
      <c r="AF75" s="126"/>
      <c r="AG75" s="126"/>
      <c r="AH75" s="126"/>
      <c r="AI75" s="126"/>
      <c r="AJ75" s="126"/>
      <c r="AK75" s="126"/>
      <c r="AL75" s="126"/>
      <c r="AM75" s="126"/>
      <c r="AN75" s="126"/>
      <c r="AO75" s="126"/>
      <c r="AP75" s="126"/>
      <c r="AQ75" s="126"/>
      <c r="AR75" s="126"/>
      <c r="AS75" s="126"/>
      <c r="AT75" s="126"/>
      <c r="AU75" s="126"/>
      <c r="AV75" s="126"/>
      <c r="AW75" s="126"/>
      <c r="AX75" s="126"/>
      <c r="AY75" s="126"/>
      <c r="AZ75" s="126"/>
      <c r="BA75" s="126"/>
      <c r="BB75" s="126"/>
      <c r="BC75" s="126"/>
      <c r="BD75" s="126"/>
      <c r="BE75" s="126"/>
      <c r="BF75" s="126"/>
      <c r="BG75" s="126"/>
      <c r="BH75" s="126"/>
      <c r="BI75" s="126"/>
      <c r="BJ75" s="126"/>
      <c r="BK75" s="126"/>
      <c r="BL75" s="126"/>
      <c r="BM75" s="126"/>
      <c r="BN75" s="126"/>
      <c r="BO75" s="126"/>
      <c r="BP75" s="126"/>
      <c r="BQ75" s="126"/>
      <c r="BR75" s="126"/>
      <c r="BS75" s="126"/>
      <c r="BT75" s="126"/>
      <c r="BU75" s="126"/>
      <c r="BV75" s="126"/>
      <c r="BW75" s="126"/>
      <c r="BX75" s="126"/>
      <c r="BY75" s="126"/>
      <c r="BZ75" s="126"/>
      <c r="CA75" s="126"/>
      <c r="CB75" s="126"/>
      <c r="CC75" s="126"/>
      <c r="CD75" s="126"/>
      <c r="CE75" s="126"/>
      <c r="CF75" s="126"/>
      <c r="CG75" s="126"/>
      <c r="CH75" s="126"/>
      <c r="CI75" s="126"/>
      <c r="CJ75" s="126"/>
      <c r="CK75" s="126"/>
      <c r="CL75" s="126"/>
      <c r="CM75" s="126"/>
      <c r="CN75" s="126"/>
      <c r="CO75" s="126"/>
      <c r="CP75" s="126"/>
      <c r="CQ75" s="126"/>
      <c r="CR75" s="126"/>
      <c r="CS75" s="126"/>
      <c r="CT75" s="126"/>
      <c r="CU75" s="126"/>
      <c r="CV75" s="126"/>
      <c r="CW75" s="126"/>
      <c r="CX75" s="126"/>
      <c r="CY75" s="126"/>
      <c r="CZ75" s="126"/>
      <c r="DA75" s="126"/>
      <c r="DB75" s="126"/>
      <c r="DC75" s="126"/>
      <c r="DD75" s="126"/>
      <c r="DE75" s="126"/>
      <c r="DF75" s="126"/>
      <c r="DG75" s="126"/>
      <c r="DH75" s="126"/>
      <c r="DI75" s="126"/>
      <c r="DJ75" s="126"/>
      <c r="DK75" s="126"/>
      <c r="DL75" s="126"/>
      <c r="DM75" s="126"/>
      <c r="DN75" s="126"/>
      <c r="DO75" s="126"/>
      <c r="DP75" s="126"/>
      <c r="DQ75" s="126"/>
      <c r="DR75" s="126"/>
      <c r="DS75" s="126"/>
      <c r="DT75" s="126"/>
      <c r="DU75" s="126"/>
      <c r="DV75" s="126"/>
      <c r="DW75" s="126"/>
      <c r="DX75" s="126"/>
      <c r="DY75" s="126"/>
      <c r="DZ75" s="126"/>
      <c r="EA75" s="126"/>
      <c r="EB75" s="126"/>
      <c r="EC75" s="126"/>
      <c r="ED75" s="126"/>
      <c r="EE75" s="126"/>
      <c r="EF75" s="126"/>
      <c r="EG75" s="126"/>
      <c r="EH75" s="126"/>
      <c r="EI75" s="126"/>
      <c r="EJ75" s="126"/>
      <c r="EK75" s="126"/>
      <c r="EL75" s="126"/>
      <c r="EM75" s="126"/>
      <c r="EN75" s="126"/>
      <c r="EO75" s="126"/>
      <c r="EP75" s="126"/>
      <c r="EQ75" s="126"/>
      <c r="ER75" s="126"/>
      <c r="ES75" s="126"/>
      <c r="ET75" s="126"/>
      <c r="EU75" s="126"/>
      <c r="EV75" s="126"/>
      <c r="EW75" s="126"/>
      <c r="EX75" s="126"/>
      <c r="EY75" s="126"/>
      <c r="EZ75" s="126"/>
      <c r="FA75" s="126"/>
      <c r="FB75" s="126"/>
      <c r="FC75" s="126"/>
      <c r="FD75" s="126"/>
      <c r="FE75" s="126"/>
      <c r="FF75" s="126"/>
      <c r="FG75" s="126"/>
      <c r="FH75" s="126"/>
      <c r="FI75" s="126"/>
      <c r="FJ75" s="126"/>
      <c r="FK75" s="126"/>
      <c r="FL75" s="126"/>
      <c r="FM75" s="126"/>
      <c r="FN75" s="126"/>
      <c r="FO75" s="126"/>
      <c r="FP75" s="126"/>
      <c r="FQ75" s="126"/>
      <c r="FR75" s="126"/>
      <c r="FS75" s="126"/>
      <c r="FT75" s="126"/>
      <c r="FU75" s="126"/>
      <c r="FV75" s="126"/>
      <c r="FW75" s="126"/>
      <c r="FX75" s="126"/>
      <c r="FY75" s="126"/>
      <c r="FZ75" s="126"/>
      <c r="GA75" s="126"/>
      <c r="GB75" s="126"/>
      <c r="GC75" s="126"/>
      <c r="GD75" s="126"/>
      <c r="GE75" s="126"/>
      <c r="GF75" s="126"/>
      <c r="GG75" s="126"/>
      <c r="GH75" s="126"/>
      <c r="GI75" s="126"/>
      <c r="GJ75" s="126"/>
      <c r="GK75" s="126"/>
      <c r="GL75" s="126"/>
      <c r="GM75" s="126"/>
      <c r="GN75" s="126"/>
      <c r="GO75" s="126"/>
      <c r="GP75" s="126"/>
      <c r="GQ75" s="126"/>
      <c r="GR75" s="126"/>
      <c r="GS75" s="126"/>
      <c r="GT75" s="126"/>
      <c r="GU75" s="126"/>
      <c r="GV75" s="126"/>
      <c r="GW75" s="126"/>
      <c r="GX75" s="126"/>
      <c r="GY75" s="126"/>
      <c r="GZ75" s="126"/>
      <c r="HA75" s="126"/>
      <c r="HB75" s="126"/>
      <c r="HC75" s="126"/>
      <c r="HD75" s="126"/>
      <c r="HE75" s="126"/>
      <c r="HF75" s="126"/>
      <c r="HG75" s="126"/>
      <c r="HH75" s="126"/>
      <c r="HI75" s="126"/>
      <c r="HJ75" s="126"/>
      <c r="HK75" s="126"/>
      <c r="HL75" s="126"/>
      <c r="HM75" s="126"/>
      <c r="HN75" s="126"/>
      <c r="HO75" s="126"/>
      <c r="HP75" s="126"/>
      <c r="HQ75" s="126"/>
      <c r="HR75" s="126"/>
      <c r="HS75" s="126"/>
      <c r="HT75" s="126"/>
      <c r="HU75" s="126"/>
      <c r="HV75" s="126"/>
      <c r="HW75" s="126"/>
      <c r="HX75" s="126"/>
      <c r="HY75" s="126"/>
      <c r="HZ75" s="126"/>
      <c r="IA75" s="126"/>
      <c r="IB75" s="126"/>
      <c r="IC75" s="126"/>
      <c r="ID75" s="126"/>
      <c r="IE75" s="126"/>
      <c r="IF75" s="126"/>
      <c r="IG75" s="126"/>
      <c r="IH75" s="126"/>
      <c r="II75" s="126"/>
      <c r="IJ75" s="126"/>
      <c r="IK75" s="126"/>
      <c r="IL75" s="126"/>
      <c r="IM75" s="126"/>
      <c r="IN75" s="126"/>
      <c r="IO75" s="126"/>
      <c r="IP75" s="126"/>
      <c r="IQ75" s="126"/>
      <c r="IR75" s="126"/>
      <c r="IS75" s="126"/>
      <c r="IT75" s="126"/>
      <c r="IU75" s="126"/>
      <c r="IV75" s="126"/>
      <c r="IW75" s="126"/>
      <c r="IX75" s="126"/>
      <c r="IY75" s="126"/>
      <c r="IZ75" s="126"/>
      <c r="JA75" s="126"/>
      <c r="JB75" s="126"/>
      <c r="JC75" s="126"/>
      <c r="JD75" s="126"/>
      <c r="JE75" s="126"/>
      <c r="JF75" s="126"/>
      <c r="JG75" s="126"/>
    </row>
    <row r="76" spans="1:267" s="127" customFormat="1">
      <c r="A76" s="477"/>
      <c r="B76" s="442"/>
      <c r="C76" s="430"/>
      <c r="D76" s="168"/>
      <c r="E76" s="430"/>
      <c r="F76" s="430"/>
      <c r="G76" s="492"/>
      <c r="H76" s="445"/>
      <c r="I76" s="160"/>
      <c r="J76" s="162"/>
      <c r="K76" s="160" t="str">
        <f>IFERROR(CONCATENATE(INDEX('8- Políticas de Administración '!$B$16:$F$53,MATCH('5- Identificación de Riesgos'!J76,'8- Políticas de Administración '!$C$16:$C$54,0),1)," - ",L76),"")</f>
        <v/>
      </c>
      <c r="L76" s="186" t="str">
        <f>IFERROR(VLOOKUP(INDEX('8- Políticas de Administración '!$B$16:$F$63,MATCH('5- Identificación de Riesgos'!J76,'8- Políticas de Administración '!$C$16:$C$64,0),1),'8- Políticas de Administración '!$B$16:$F$64,5,FALSE),"")</f>
        <v/>
      </c>
      <c r="M76" s="430"/>
      <c r="N76" s="414"/>
      <c r="O76" s="416"/>
      <c r="P76" s="126"/>
      <c r="Q76" s="420"/>
      <c r="R76" s="421"/>
      <c r="S76" s="421"/>
      <c r="T76" s="421"/>
      <c r="U76" s="421"/>
      <c r="V76" s="421"/>
      <c r="W76" s="421"/>
      <c r="X76" s="421"/>
      <c r="Y76" s="422"/>
      <c r="Z76" s="126"/>
      <c r="AA76" s="126"/>
      <c r="AB76" s="126"/>
      <c r="AC76" s="126"/>
      <c r="AD76" s="126"/>
      <c r="AE76" s="126"/>
      <c r="AF76" s="126"/>
      <c r="AG76" s="126"/>
      <c r="AH76" s="126"/>
      <c r="AI76" s="126"/>
      <c r="AJ76" s="126"/>
      <c r="AK76" s="126"/>
      <c r="AL76" s="126"/>
      <c r="AM76" s="126"/>
      <c r="AN76" s="126"/>
      <c r="AO76" s="126"/>
      <c r="AP76" s="126"/>
      <c r="AQ76" s="126"/>
      <c r="AR76" s="126"/>
      <c r="AS76" s="126"/>
      <c r="AT76" s="126"/>
      <c r="AU76" s="126"/>
      <c r="AV76" s="126"/>
      <c r="AW76" s="126"/>
      <c r="AX76" s="126"/>
      <c r="AY76" s="126"/>
      <c r="AZ76" s="126"/>
      <c r="BA76" s="126"/>
      <c r="BB76" s="126"/>
      <c r="BC76" s="126"/>
      <c r="BD76" s="126"/>
      <c r="BE76" s="126"/>
      <c r="BF76" s="126"/>
      <c r="BG76" s="126"/>
      <c r="BH76" s="126"/>
      <c r="BI76" s="126"/>
      <c r="BJ76" s="126"/>
      <c r="BK76" s="126"/>
      <c r="BL76" s="126"/>
      <c r="BM76" s="126"/>
      <c r="BN76" s="126"/>
      <c r="BO76" s="126"/>
      <c r="BP76" s="126"/>
      <c r="BQ76" s="126"/>
      <c r="BR76" s="126"/>
      <c r="BS76" s="126"/>
      <c r="BT76" s="126"/>
      <c r="BU76" s="126"/>
      <c r="BV76" s="126"/>
      <c r="BW76" s="126"/>
      <c r="BX76" s="126"/>
      <c r="BY76" s="126"/>
      <c r="BZ76" s="126"/>
      <c r="CA76" s="126"/>
      <c r="CB76" s="126"/>
      <c r="CC76" s="126"/>
      <c r="CD76" s="126"/>
      <c r="CE76" s="126"/>
      <c r="CF76" s="126"/>
      <c r="CG76" s="126"/>
      <c r="CH76" s="126"/>
      <c r="CI76" s="126"/>
      <c r="CJ76" s="126"/>
      <c r="CK76" s="126"/>
      <c r="CL76" s="126"/>
      <c r="CM76" s="126"/>
      <c r="CN76" s="126"/>
      <c r="CO76" s="126"/>
      <c r="CP76" s="126"/>
      <c r="CQ76" s="126"/>
      <c r="CR76" s="126"/>
      <c r="CS76" s="126"/>
      <c r="CT76" s="126"/>
      <c r="CU76" s="126"/>
      <c r="CV76" s="126"/>
      <c r="CW76" s="126"/>
      <c r="CX76" s="126"/>
      <c r="CY76" s="126"/>
      <c r="CZ76" s="126"/>
      <c r="DA76" s="126"/>
      <c r="DB76" s="126"/>
      <c r="DC76" s="126"/>
      <c r="DD76" s="126"/>
      <c r="DE76" s="126"/>
      <c r="DF76" s="126"/>
      <c r="DG76" s="126"/>
      <c r="DH76" s="126"/>
      <c r="DI76" s="126"/>
      <c r="DJ76" s="126"/>
      <c r="DK76" s="126"/>
      <c r="DL76" s="126"/>
      <c r="DM76" s="126"/>
      <c r="DN76" s="126"/>
      <c r="DO76" s="126"/>
      <c r="DP76" s="126"/>
      <c r="DQ76" s="126"/>
      <c r="DR76" s="126"/>
      <c r="DS76" s="126"/>
      <c r="DT76" s="126"/>
      <c r="DU76" s="126"/>
      <c r="DV76" s="126"/>
      <c r="DW76" s="126"/>
      <c r="DX76" s="126"/>
      <c r="DY76" s="126"/>
      <c r="DZ76" s="126"/>
      <c r="EA76" s="126"/>
      <c r="EB76" s="126"/>
      <c r="EC76" s="126"/>
      <c r="ED76" s="126"/>
      <c r="EE76" s="126"/>
      <c r="EF76" s="126"/>
      <c r="EG76" s="126"/>
      <c r="EH76" s="126"/>
      <c r="EI76" s="126"/>
      <c r="EJ76" s="126"/>
      <c r="EK76" s="126"/>
      <c r="EL76" s="126"/>
      <c r="EM76" s="126"/>
      <c r="EN76" s="126"/>
      <c r="EO76" s="126"/>
      <c r="EP76" s="126"/>
      <c r="EQ76" s="126"/>
      <c r="ER76" s="126"/>
      <c r="ES76" s="126"/>
      <c r="ET76" s="126"/>
      <c r="EU76" s="126"/>
      <c r="EV76" s="126"/>
      <c r="EW76" s="126"/>
      <c r="EX76" s="126"/>
      <c r="EY76" s="126"/>
      <c r="EZ76" s="126"/>
      <c r="FA76" s="126"/>
      <c r="FB76" s="126"/>
      <c r="FC76" s="126"/>
      <c r="FD76" s="126"/>
      <c r="FE76" s="126"/>
      <c r="FF76" s="126"/>
      <c r="FG76" s="126"/>
      <c r="FH76" s="126"/>
      <c r="FI76" s="126"/>
      <c r="FJ76" s="126"/>
      <c r="FK76" s="126"/>
      <c r="FL76" s="126"/>
      <c r="FM76" s="126"/>
      <c r="FN76" s="126"/>
      <c r="FO76" s="126"/>
      <c r="FP76" s="126"/>
      <c r="FQ76" s="126"/>
      <c r="FR76" s="126"/>
      <c r="FS76" s="126"/>
      <c r="FT76" s="126"/>
      <c r="FU76" s="126"/>
      <c r="FV76" s="126"/>
      <c r="FW76" s="126"/>
      <c r="FX76" s="126"/>
      <c r="FY76" s="126"/>
      <c r="FZ76" s="126"/>
      <c r="GA76" s="126"/>
      <c r="GB76" s="126"/>
      <c r="GC76" s="126"/>
      <c r="GD76" s="126"/>
      <c r="GE76" s="126"/>
      <c r="GF76" s="126"/>
      <c r="GG76" s="126"/>
      <c r="GH76" s="126"/>
      <c r="GI76" s="126"/>
      <c r="GJ76" s="126"/>
      <c r="GK76" s="126"/>
      <c r="GL76" s="126"/>
      <c r="GM76" s="126"/>
      <c r="GN76" s="126"/>
      <c r="GO76" s="126"/>
      <c r="GP76" s="126"/>
      <c r="GQ76" s="126"/>
      <c r="GR76" s="126"/>
      <c r="GS76" s="126"/>
      <c r="GT76" s="126"/>
      <c r="GU76" s="126"/>
      <c r="GV76" s="126"/>
      <c r="GW76" s="126"/>
      <c r="GX76" s="126"/>
      <c r="GY76" s="126"/>
      <c r="GZ76" s="126"/>
      <c r="HA76" s="126"/>
      <c r="HB76" s="126"/>
      <c r="HC76" s="126"/>
      <c r="HD76" s="126"/>
      <c r="HE76" s="126"/>
      <c r="HF76" s="126"/>
      <c r="HG76" s="126"/>
      <c r="HH76" s="126"/>
      <c r="HI76" s="126"/>
      <c r="HJ76" s="126"/>
      <c r="HK76" s="126"/>
      <c r="HL76" s="126"/>
      <c r="HM76" s="126"/>
      <c r="HN76" s="126"/>
      <c r="HO76" s="126"/>
      <c r="HP76" s="126"/>
      <c r="HQ76" s="126"/>
      <c r="HR76" s="126"/>
      <c r="HS76" s="126"/>
      <c r="HT76" s="126"/>
      <c r="HU76" s="126"/>
      <c r="HV76" s="126"/>
      <c r="HW76" s="126"/>
      <c r="HX76" s="126"/>
      <c r="HY76" s="126"/>
      <c r="HZ76" s="126"/>
      <c r="IA76" s="126"/>
      <c r="IB76" s="126"/>
      <c r="IC76" s="126"/>
      <c r="ID76" s="126"/>
      <c r="IE76" s="126"/>
      <c r="IF76" s="126"/>
      <c r="IG76" s="126"/>
      <c r="IH76" s="126"/>
      <c r="II76" s="126"/>
      <c r="IJ76" s="126"/>
      <c r="IK76" s="126"/>
      <c r="IL76" s="126"/>
      <c r="IM76" s="126"/>
      <c r="IN76" s="126"/>
      <c r="IO76" s="126"/>
      <c r="IP76" s="126"/>
      <c r="IQ76" s="126"/>
      <c r="IR76" s="126"/>
      <c r="IS76" s="126"/>
      <c r="IT76" s="126"/>
      <c r="IU76" s="126"/>
      <c r="IV76" s="126"/>
      <c r="IW76" s="126"/>
      <c r="IX76" s="126"/>
      <c r="IY76" s="126"/>
      <c r="IZ76" s="126"/>
      <c r="JA76" s="126"/>
      <c r="JB76" s="126"/>
      <c r="JC76" s="126"/>
      <c r="JD76" s="126"/>
      <c r="JE76" s="126"/>
      <c r="JF76" s="126"/>
      <c r="JG76" s="126"/>
    </row>
    <row r="77" spans="1:267" s="127" customFormat="1">
      <c r="A77" s="477"/>
      <c r="B77" s="442"/>
      <c r="C77" s="430"/>
      <c r="D77" s="168"/>
      <c r="E77" s="430"/>
      <c r="F77" s="430"/>
      <c r="G77" s="492"/>
      <c r="H77" s="445"/>
      <c r="I77" s="160"/>
      <c r="J77" s="162"/>
      <c r="K77" s="160" t="str">
        <f>IFERROR(CONCATENATE(INDEX('8- Políticas de Administración '!$B$16:$F$53,MATCH('5- Identificación de Riesgos'!J77,'8- Políticas de Administración '!$C$16:$C$54,0),1)," - ",L77),"")</f>
        <v/>
      </c>
      <c r="L77" s="186" t="str">
        <f>IFERROR(VLOOKUP(INDEX('8- Políticas de Administración '!$B$16:$F$63,MATCH('5- Identificación de Riesgos'!J77,'8- Políticas de Administración '!$C$16:$C$64,0),1),'8- Políticas de Administración '!$B$16:$F$64,5,FALSE),"")</f>
        <v/>
      </c>
      <c r="M77" s="430"/>
      <c r="N77" s="414"/>
      <c r="O77" s="416"/>
      <c r="P77" s="126"/>
      <c r="Q77" s="420"/>
      <c r="R77" s="421"/>
      <c r="S77" s="421"/>
      <c r="T77" s="421"/>
      <c r="U77" s="421"/>
      <c r="V77" s="421"/>
      <c r="W77" s="421"/>
      <c r="X77" s="421"/>
      <c r="Y77" s="422"/>
      <c r="Z77" s="126"/>
      <c r="AA77" s="126"/>
      <c r="AB77" s="126"/>
      <c r="AC77" s="126"/>
      <c r="AD77" s="126"/>
      <c r="AE77" s="126"/>
      <c r="AF77" s="126"/>
      <c r="AG77" s="126"/>
      <c r="AH77" s="126"/>
      <c r="AI77" s="126"/>
      <c r="AJ77" s="126"/>
      <c r="AK77" s="126"/>
      <c r="AL77" s="126"/>
      <c r="AM77" s="126"/>
      <c r="AN77" s="126"/>
      <c r="AO77" s="126"/>
      <c r="AP77" s="126"/>
      <c r="AQ77" s="126"/>
      <c r="AR77" s="126"/>
      <c r="AS77" s="126"/>
      <c r="AT77" s="126"/>
      <c r="AU77" s="126"/>
      <c r="AV77" s="126"/>
      <c r="AW77" s="126"/>
      <c r="AX77" s="126"/>
      <c r="AY77" s="126"/>
      <c r="AZ77" s="126"/>
      <c r="BA77" s="126"/>
      <c r="BB77" s="126"/>
      <c r="BC77" s="126"/>
      <c r="BD77" s="126"/>
      <c r="BE77" s="126"/>
      <c r="BF77" s="126"/>
      <c r="BG77" s="126"/>
      <c r="BH77" s="126"/>
      <c r="BI77" s="126"/>
      <c r="BJ77" s="126"/>
      <c r="BK77" s="126"/>
      <c r="BL77" s="126"/>
      <c r="BM77" s="126"/>
      <c r="BN77" s="126"/>
      <c r="BO77" s="126"/>
      <c r="BP77" s="126"/>
      <c r="BQ77" s="126"/>
      <c r="BR77" s="126"/>
      <c r="BS77" s="126"/>
      <c r="BT77" s="126"/>
      <c r="BU77" s="126"/>
      <c r="BV77" s="126"/>
      <c r="BW77" s="126"/>
      <c r="BX77" s="126"/>
      <c r="BY77" s="126"/>
      <c r="BZ77" s="126"/>
      <c r="CA77" s="126"/>
      <c r="CB77" s="126"/>
      <c r="CC77" s="126"/>
      <c r="CD77" s="126"/>
      <c r="CE77" s="126"/>
      <c r="CF77" s="126"/>
      <c r="CG77" s="126"/>
      <c r="CH77" s="126"/>
      <c r="CI77" s="126"/>
      <c r="CJ77" s="126"/>
      <c r="CK77" s="126"/>
      <c r="CL77" s="126"/>
      <c r="CM77" s="126"/>
      <c r="CN77" s="126"/>
      <c r="CO77" s="126"/>
      <c r="CP77" s="126"/>
      <c r="CQ77" s="126"/>
      <c r="CR77" s="126"/>
      <c r="CS77" s="126"/>
      <c r="CT77" s="126"/>
      <c r="CU77" s="126"/>
      <c r="CV77" s="126"/>
      <c r="CW77" s="126"/>
      <c r="CX77" s="126"/>
      <c r="CY77" s="126"/>
      <c r="CZ77" s="126"/>
      <c r="DA77" s="126"/>
      <c r="DB77" s="126"/>
      <c r="DC77" s="126"/>
      <c r="DD77" s="126"/>
      <c r="DE77" s="126"/>
      <c r="DF77" s="126"/>
      <c r="DG77" s="126"/>
      <c r="DH77" s="126"/>
      <c r="DI77" s="126"/>
      <c r="DJ77" s="126"/>
      <c r="DK77" s="126"/>
      <c r="DL77" s="126"/>
      <c r="DM77" s="126"/>
      <c r="DN77" s="126"/>
      <c r="DO77" s="126"/>
      <c r="DP77" s="126"/>
      <c r="DQ77" s="126"/>
      <c r="DR77" s="126"/>
      <c r="DS77" s="126"/>
      <c r="DT77" s="126"/>
      <c r="DU77" s="126"/>
      <c r="DV77" s="126"/>
      <c r="DW77" s="126"/>
      <c r="DX77" s="126"/>
      <c r="DY77" s="126"/>
      <c r="DZ77" s="126"/>
      <c r="EA77" s="126"/>
      <c r="EB77" s="126"/>
      <c r="EC77" s="126"/>
      <c r="ED77" s="126"/>
      <c r="EE77" s="126"/>
      <c r="EF77" s="126"/>
      <c r="EG77" s="126"/>
      <c r="EH77" s="126"/>
      <c r="EI77" s="126"/>
      <c r="EJ77" s="126"/>
      <c r="EK77" s="126"/>
      <c r="EL77" s="126"/>
      <c r="EM77" s="126"/>
      <c r="EN77" s="126"/>
      <c r="EO77" s="126"/>
      <c r="EP77" s="126"/>
      <c r="EQ77" s="126"/>
      <c r="ER77" s="126"/>
      <c r="ES77" s="126"/>
      <c r="ET77" s="126"/>
      <c r="EU77" s="126"/>
      <c r="EV77" s="126"/>
      <c r="EW77" s="126"/>
      <c r="EX77" s="126"/>
      <c r="EY77" s="126"/>
      <c r="EZ77" s="126"/>
      <c r="FA77" s="126"/>
      <c r="FB77" s="126"/>
      <c r="FC77" s="126"/>
      <c r="FD77" s="126"/>
      <c r="FE77" s="126"/>
      <c r="FF77" s="126"/>
      <c r="FG77" s="126"/>
      <c r="FH77" s="126"/>
      <c r="FI77" s="126"/>
      <c r="FJ77" s="126"/>
      <c r="FK77" s="126"/>
      <c r="FL77" s="126"/>
      <c r="FM77" s="126"/>
      <c r="FN77" s="126"/>
      <c r="FO77" s="126"/>
      <c r="FP77" s="126"/>
      <c r="FQ77" s="126"/>
      <c r="FR77" s="126"/>
      <c r="FS77" s="126"/>
      <c r="FT77" s="126"/>
      <c r="FU77" s="126"/>
      <c r="FV77" s="126"/>
      <c r="FW77" s="126"/>
      <c r="FX77" s="126"/>
      <c r="FY77" s="126"/>
      <c r="FZ77" s="126"/>
      <c r="GA77" s="126"/>
      <c r="GB77" s="126"/>
      <c r="GC77" s="126"/>
      <c r="GD77" s="126"/>
      <c r="GE77" s="126"/>
      <c r="GF77" s="126"/>
      <c r="GG77" s="126"/>
      <c r="GH77" s="126"/>
      <c r="GI77" s="126"/>
      <c r="GJ77" s="126"/>
      <c r="GK77" s="126"/>
      <c r="GL77" s="126"/>
      <c r="GM77" s="126"/>
      <c r="GN77" s="126"/>
      <c r="GO77" s="126"/>
      <c r="GP77" s="126"/>
      <c r="GQ77" s="126"/>
      <c r="GR77" s="126"/>
      <c r="GS77" s="126"/>
      <c r="GT77" s="126"/>
      <c r="GU77" s="126"/>
      <c r="GV77" s="126"/>
      <c r="GW77" s="126"/>
      <c r="GX77" s="126"/>
      <c r="GY77" s="126"/>
      <c r="GZ77" s="126"/>
      <c r="HA77" s="126"/>
      <c r="HB77" s="126"/>
      <c r="HC77" s="126"/>
      <c r="HD77" s="126"/>
      <c r="HE77" s="126"/>
      <c r="HF77" s="126"/>
      <c r="HG77" s="126"/>
      <c r="HH77" s="126"/>
      <c r="HI77" s="126"/>
      <c r="HJ77" s="126"/>
      <c r="HK77" s="126"/>
      <c r="HL77" s="126"/>
      <c r="HM77" s="126"/>
      <c r="HN77" s="126"/>
      <c r="HO77" s="126"/>
      <c r="HP77" s="126"/>
      <c r="HQ77" s="126"/>
      <c r="HR77" s="126"/>
      <c r="HS77" s="126"/>
      <c r="HT77" s="126"/>
      <c r="HU77" s="126"/>
      <c r="HV77" s="126"/>
      <c r="HW77" s="126"/>
      <c r="HX77" s="126"/>
      <c r="HY77" s="126"/>
      <c r="HZ77" s="126"/>
      <c r="IA77" s="126"/>
      <c r="IB77" s="126"/>
      <c r="IC77" s="126"/>
      <c r="ID77" s="126"/>
      <c r="IE77" s="126"/>
      <c r="IF77" s="126"/>
      <c r="IG77" s="126"/>
      <c r="IH77" s="126"/>
      <c r="II77" s="126"/>
      <c r="IJ77" s="126"/>
      <c r="IK77" s="126"/>
      <c r="IL77" s="126"/>
      <c r="IM77" s="126"/>
      <c r="IN77" s="126"/>
      <c r="IO77" s="126"/>
      <c r="IP77" s="126"/>
      <c r="IQ77" s="126"/>
      <c r="IR77" s="126"/>
      <c r="IS77" s="126"/>
      <c r="IT77" s="126"/>
      <c r="IU77" s="126"/>
      <c r="IV77" s="126"/>
      <c r="IW77" s="126"/>
      <c r="IX77" s="126"/>
      <c r="IY77" s="126"/>
      <c r="IZ77" s="126"/>
      <c r="JA77" s="126"/>
      <c r="JB77" s="126"/>
      <c r="JC77" s="126"/>
      <c r="JD77" s="126"/>
      <c r="JE77" s="126"/>
      <c r="JF77" s="126"/>
      <c r="JG77" s="126"/>
    </row>
    <row r="78" spans="1:267" s="127" customFormat="1">
      <c r="A78" s="477"/>
      <c r="B78" s="442"/>
      <c r="C78" s="430"/>
      <c r="D78" s="168"/>
      <c r="E78" s="430"/>
      <c r="F78" s="430"/>
      <c r="G78" s="492"/>
      <c r="H78" s="445"/>
      <c r="I78" s="160"/>
      <c r="J78" s="162"/>
      <c r="K78" s="160" t="str">
        <f>IFERROR(CONCATENATE(INDEX('8- Políticas de Administración '!$B$16:$F$53,MATCH('5- Identificación de Riesgos'!J78,'8- Políticas de Administración '!$C$16:$C$54,0),1)," - ",L78),"")</f>
        <v/>
      </c>
      <c r="L78" s="186" t="str">
        <f>IFERROR(VLOOKUP(INDEX('8- Políticas de Administración '!$B$16:$F$63,MATCH('5- Identificación de Riesgos'!J78,'8- Políticas de Administración '!$C$16:$C$64,0),1),'8- Políticas de Administración '!$B$16:$F$64,5,FALSE),"")</f>
        <v/>
      </c>
      <c r="M78" s="430"/>
      <c r="N78" s="414"/>
      <c r="O78" s="416"/>
      <c r="P78" s="126"/>
      <c r="Q78" s="420"/>
      <c r="R78" s="421"/>
      <c r="S78" s="421"/>
      <c r="T78" s="421"/>
      <c r="U78" s="421"/>
      <c r="V78" s="421"/>
      <c r="W78" s="421"/>
      <c r="X78" s="421"/>
      <c r="Y78" s="422"/>
      <c r="Z78" s="126"/>
      <c r="AA78" s="126"/>
      <c r="AB78" s="126"/>
      <c r="AC78" s="126"/>
      <c r="AD78" s="126"/>
      <c r="AE78" s="126"/>
      <c r="AF78" s="126"/>
      <c r="AG78" s="126"/>
      <c r="AH78" s="126"/>
      <c r="AI78" s="126"/>
      <c r="AJ78" s="126"/>
      <c r="AK78" s="126"/>
      <c r="AL78" s="126"/>
      <c r="AM78" s="126"/>
      <c r="AN78" s="126"/>
      <c r="AO78" s="126"/>
      <c r="AP78" s="126"/>
      <c r="AQ78" s="126"/>
      <c r="AR78" s="126"/>
      <c r="AS78" s="126"/>
      <c r="AT78" s="126"/>
      <c r="AU78" s="126"/>
      <c r="AV78" s="126"/>
      <c r="AW78" s="126"/>
      <c r="AX78" s="126"/>
      <c r="AY78" s="126"/>
      <c r="AZ78" s="126"/>
      <c r="BA78" s="126"/>
      <c r="BB78" s="126"/>
      <c r="BC78" s="126"/>
      <c r="BD78" s="126"/>
      <c r="BE78" s="126"/>
      <c r="BF78" s="126"/>
      <c r="BG78" s="126"/>
      <c r="BH78" s="126"/>
      <c r="BI78" s="126"/>
      <c r="BJ78" s="126"/>
      <c r="BK78" s="126"/>
      <c r="BL78" s="126"/>
      <c r="BM78" s="126"/>
      <c r="BN78" s="126"/>
      <c r="BO78" s="126"/>
      <c r="BP78" s="126"/>
      <c r="BQ78" s="126"/>
      <c r="BR78" s="126"/>
      <c r="BS78" s="126"/>
      <c r="BT78" s="126"/>
      <c r="BU78" s="126"/>
      <c r="BV78" s="126"/>
      <c r="BW78" s="126"/>
      <c r="BX78" s="126"/>
      <c r="BY78" s="126"/>
      <c r="BZ78" s="126"/>
      <c r="CA78" s="126"/>
      <c r="CB78" s="126"/>
      <c r="CC78" s="126"/>
      <c r="CD78" s="126"/>
      <c r="CE78" s="126"/>
      <c r="CF78" s="126"/>
      <c r="CG78" s="126"/>
      <c r="CH78" s="126"/>
      <c r="CI78" s="126"/>
      <c r="CJ78" s="126"/>
      <c r="CK78" s="126"/>
      <c r="CL78" s="126"/>
      <c r="CM78" s="126"/>
      <c r="CN78" s="126"/>
      <c r="CO78" s="126"/>
      <c r="CP78" s="126"/>
      <c r="CQ78" s="126"/>
      <c r="CR78" s="126"/>
      <c r="CS78" s="126"/>
      <c r="CT78" s="126"/>
      <c r="CU78" s="126"/>
      <c r="CV78" s="126"/>
      <c r="CW78" s="126"/>
      <c r="CX78" s="126"/>
      <c r="CY78" s="126"/>
      <c r="CZ78" s="126"/>
      <c r="DA78" s="126"/>
      <c r="DB78" s="126"/>
      <c r="DC78" s="126"/>
      <c r="DD78" s="126"/>
      <c r="DE78" s="126"/>
      <c r="DF78" s="126"/>
      <c r="DG78" s="126"/>
      <c r="DH78" s="126"/>
      <c r="DI78" s="126"/>
      <c r="DJ78" s="126"/>
      <c r="DK78" s="126"/>
      <c r="DL78" s="126"/>
      <c r="DM78" s="126"/>
      <c r="DN78" s="126"/>
      <c r="DO78" s="126"/>
      <c r="DP78" s="126"/>
      <c r="DQ78" s="126"/>
      <c r="DR78" s="126"/>
      <c r="DS78" s="126"/>
      <c r="DT78" s="126"/>
      <c r="DU78" s="126"/>
      <c r="DV78" s="126"/>
      <c r="DW78" s="126"/>
      <c r="DX78" s="126"/>
      <c r="DY78" s="126"/>
      <c r="DZ78" s="126"/>
      <c r="EA78" s="126"/>
      <c r="EB78" s="126"/>
      <c r="EC78" s="126"/>
      <c r="ED78" s="126"/>
      <c r="EE78" s="126"/>
      <c r="EF78" s="126"/>
      <c r="EG78" s="126"/>
      <c r="EH78" s="126"/>
      <c r="EI78" s="126"/>
      <c r="EJ78" s="126"/>
      <c r="EK78" s="126"/>
      <c r="EL78" s="126"/>
      <c r="EM78" s="126"/>
      <c r="EN78" s="126"/>
      <c r="EO78" s="126"/>
      <c r="EP78" s="126"/>
      <c r="EQ78" s="126"/>
      <c r="ER78" s="126"/>
      <c r="ES78" s="126"/>
      <c r="ET78" s="126"/>
      <c r="EU78" s="126"/>
      <c r="EV78" s="126"/>
      <c r="EW78" s="126"/>
      <c r="EX78" s="126"/>
      <c r="EY78" s="126"/>
      <c r="EZ78" s="126"/>
      <c r="FA78" s="126"/>
      <c r="FB78" s="126"/>
      <c r="FC78" s="126"/>
      <c r="FD78" s="126"/>
      <c r="FE78" s="126"/>
      <c r="FF78" s="126"/>
      <c r="FG78" s="126"/>
      <c r="FH78" s="126"/>
      <c r="FI78" s="126"/>
      <c r="FJ78" s="126"/>
      <c r="FK78" s="126"/>
      <c r="FL78" s="126"/>
      <c r="FM78" s="126"/>
      <c r="FN78" s="126"/>
      <c r="FO78" s="126"/>
      <c r="FP78" s="126"/>
      <c r="FQ78" s="126"/>
      <c r="FR78" s="126"/>
      <c r="FS78" s="126"/>
      <c r="FT78" s="126"/>
      <c r="FU78" s="126"/>
      <c r="FV78" s="126"/>
      <c r="FW78" s="126"/>
      <c r="FX78" s="126"/>
      <c r="FY78" s="126"/>
      <c r="FZ78" s="126"/>
      <c r="GA78" s="126"/>
      <c r="GB78" s="126"/>
      <c r="GC78" s="126"/>
      <c r="GD78" s="126"/>
      <c r="GE78" s="126"/>
      <c r="GF78" s="126"/>
      <c r="GG78" s="126"/>
      <c r="GH78" s="126"/>
      <c r="GI78" s="126"/>
      <c r="GJ78" s="126"/>
      <c r="GK78" s="126"/>
      <c r="GL78" s="126"/>
      <c r="GM78" s="126"/>
      <c r="GN78" s="126"/>
      <c r="GO78" s="126"/>
      <c r="GP78" s="126"/>
      <c r="GQ78" s="126"/>
      <c r="GR78" s="126"/>
      <c r="GS78" s="126"/>
      <c r="GT78" s="126"/>
      <c r="GU78" s="126"/>
      <c r="GV78" s="126"/>
      <c r="GW78" s="126"/>
      <c r="GX78" s="126"/>
      <c r="GY78" s="126"/>
      <c r="GZ78" s="126"/>
      <c r="HA78" s="126"/>
      <c r="HB78" s="126"/>
      <c r="HC78" s="126"/>
      <c r="HD78" s="126"/>
      <c r="HE78" s="126"/>
      <c r="HF78" s="126"/>
      <c r="HG78" s="126"/>
      <c r="HH78" s="126"/>
      <c r="HI78" s="126"/>
      <c r="HJ78" s="126"/>
      <c r="HK78" s="126"/>
      <c r="HL78" s="126"/>
      <c r="HM78" s="126"/>
      <c r="HN78" s="126"/>
      <c r="HO78" s="126"/>
      <c r="HP78" s="126"/>
      <c r="HQ78" s="126"/>
      <c r="HR78" s="126"/>
      <c r="HS78" s="126"/>
      <c r="HT78" s="126"/>
      <c r="HU78" s="126"/>
      <c r="HV78" s="126"/>
      <c r="HW78" s="126"/>
      <c r="HX78" s="126"/>
      <c r="HY78" s="126"/>
      <c r="HZ78" s="126"/>
      <c r="IA78" s="126"/>
      <c r="IB78" s="126"/>
      <c r="IC78" s="126"/>
      <c r="ID78" s="126"/>
      <c r="IE78" s="126"/>
      <c r="IF78" s="126"/>
      <c r="IG78" s="126"/>
      <c r="IH78" s="126"/>
      <c r="II78" s="126"/>
      <c r="IJ78" s="126"/>
      <c r="IK78" s="126"/>
      <c r="IL78" s="126"/>
      <c r="IM78" s="126"/>
      <c r="IN78" s="126"/>
      <c r="IO78" s="126"/>
      <c r="IP78" s="126"/>
      <c r="IQ78" s="126"/>
      <c r="IR78" s="126"/>
      <c r="IS78" s="126"/>
      <c r="IT78" s="126"/>
      <c r="IU78" s="126"/>
      <c r="IV78" s="126"/>
      <c r="IW78" s="126"/>
      <c r="IX78" s="126"/>
      <c r="IY78" s="126"/>
      <c r="IZ78" s="126"/>
      <c r="JA78" s="126"/>
      <c r="JB78" s="126"/>
      <c r="JC78" s="126"/>
      <c r="JD78" s="126"/>
      <c r="JE78" s="126"/>
      <c r="JF78" s="126"/>
      <c r="JG78" s="126"/>
    </row>
    <row r="79" spans="1:267" s="127" customFormat="1" ht="15.75" thickBot="1">
      <c r="A79" s="478"/>
      <c r="B79" s="443"/>
      <c r="C79" s="431"/>
      <c r="D79" s="171"/>
      <c r="E79" s="431"/>
      <c r="F79" s="431"/>
      <c r="G79" s="493"/>
      <c r="H79" s="446"/>
      <c r="I79" s="161"/>
      <c r="J79" s="163"/>
      <c r="K79" s="161" t="str">
        <f>IFERROR(CONCATENATE(INDEX('8- Políticas de Administración '!$B$16:$F$53,MATCH('5- Identificación de Riesgos'!J79,'8- Políticas de Administración '!$C$16:$C$54,0),1)," - ",L79),"")</f>
        <v/>
      </c>
      <c r="L79" s="188" t="str">
        <f>IFERROR(VLOOKUP(INDEX('8- Políticas de Administración '!$B$16:$F$63,MATCH('5- Identificación de Riesgos'!J79,'8- Políticas de Administración '!$C$16:$C$64,0),1),'8- Políticas de Administración '!$B$16:$F$64,5,FALSE),"")</f>
        <v/>
      </c>
      <c r="M79" s="431"/>
      <c r="N79" s="415"/>
      <c r="O79" s="416"/>
      <c r="P79" s="126"/>
      <c r="Q79" s="420"/>
      <c r="R79" s="421"/>
      <c r="S79" s="421"/>
      <c r="T79" s="421"/>
      <c r="U79" s="421"/>
      <c r="V79" s="421"/>
      <c r="W79" s="421"/>
      <c r="X79" s="421"/>
      <c r="Y79" s="422"/>
      <c r="Z79" s="126"/>
      <c r="AA79" s="126"/>
      <c r="AB79" s="126"/>
      <c r="AC79" s="126"/>
      <c r="AD79" s="126"/>
      <c r="AE79" s="126"/>
      <c r="AF79" s="126"/>
      <c r="AG79" s="126"/>
      <c r="AH79" s="126"/>
      <c r="AI79" s="126"/>
      <c r="AJ79" s="126"/>
      <c r="AK79" s="126"/>
      <c r="AL79" s="126"/>
      <c r="AM79" s="126"/>
      <c r="AN79" s="126"/>
      <c r="AO79" s="126"/>
      <c r="AP79" s="126"/>
      <c r="AQ79" s="126"/>
      <c r="AR79" s="126"/>
      <c r="AS79" s="126"/>
      <c r="AT79" s="126"/>
      <c r="AU79" s="126"/>
      <c r="AV79" s="126"/>
      <c r="AW79" s="126"/>
      <c r="AX79" s="126"/>
      <c r="AY79" s="126"/>
      <c r="AZ79" s="126"/>
      <c r="BA79" s="126"/>
      <c r="BB79" s="126"/>
      <c r="BC79" s="126"/>
      <c r="BD79" s="126"/>
      <c r="BE79" s="126"/>
      <c r="BF79" s="126"/>
      <c r="BG79" s="126"/>
      <c r="BH79" s="126"/>
      <c r="BI79" s="126"/>
      <c r="BJ79" s="126"/>
      <c r="BK79" s="126"/>
      <c r="BL79" s="126"/>
      <c r="BM79" s="126"/>
      <c r="BN79" s="126"/>
      <c r="BO79" s="126"/>
      <c r="BP79" s="126"/>
      <c r="BQ79" s="126"/>
      <c r="BR79" s="126"/>
      <c r="BS79" s="126"/>
      <c r="BT79" s="126"/>
      <c r="BU79" s="126"/>
      <c r="BV79" s="126"/>
      <c r="BW79" s="126"/>
      <c r="BX79" s="126"/>
      <c r="BY79" s="126"/>
      <c r="BZ79" s="126"/>
      <c r="CA79" s="126"/>
      <c r="CB79" s="126"/>
      <c r="CC79" s="126"/>
      <c r="CD79" s="126"/>
      <c r="CE79" s="126"/>
      <c r="CF79" s="126"/>
      <c r="CG79" s="126"/>
      <c r="CH79" s="126"/>
      <c r="CI79" s="126"/>
      <c r="CJ79" s="126"/>
      <c r="CK79" s="126"/>
      <c r="CL79" s="126"/>
      <c r="CM79" s="126"/>
      <c r="CN79" s="126"/>
      <c r="CO79" s="126"/>
      <c r="CP79" s="126"/>
      <c r="CQ79" s="126"/>
      <c r="CR79" s="126"/>
      <c r="CS79" s="126"/>
      <c r="CT79" s="126"/>
      <c r="CU79" s="126"/>
      <c r="CV79" s="126"/>
      <c r="CW79" s="126"/>
      <c r="CX79" s="126"/>
      <c r="CY79" s="126"/>
      <c r="CZ79" s="126"/>
      <c r="DA79" s="126"/>
      <c r="DB79" s="126"/>
      <c r="DC79" s="126"/>
      <c r="DD79" s="126"/>
      <c r="DE79" s="126"/>
      <c r="DF79" s="126"/>
      <c r="DG79" s="126"/>
      <c r="DH79" s="126"/>
      <c r="DI79" s="126"/>
      <c r="DJ79" s="126"/>
      <c r="DK79" s="126"/>
      <c r="DL79" s="126"/>
      <c r="DM79" s="126"/>
      <c r="DN79" s="126"/>
      <c r="DO79" s="126"/>
      <c r="DP79" s="126"/>
      <c r="DQ79" s="126"/>
      <c r="DR79" s="126"/>
      <c r="DS79" s="126"/>
      <c r="DT79" s="126"/>
      <c r="DU79" s="126"/>
      <c r="DV79" s="126"/>
      <c r="DW79" s="126"/>
      <c r="DX79" s="126"/>
      <c r="DY79" s="126"/>
      <c r="DZ79" s="126"/>
      <c r="EA79" s="126"/>
      <c r="EB79" s="126"/>
      <c r="EC79" s="126"/>
      <c r="ED79" s="126"/>
      <c r="EE79" s="126"/>
      <c r="EF79" s="126"/>
      <c r="EG79" s="126"/>
      <c r="EH79" s="126"/>
      <c r="EI79" s="126"/>
      <c r="EJ79" s="126"/>
      <c r="EK79" s="126"/>
      <c r="EL79" s="126"/>
      <c r="EM79" s="126"/>
      <c r="EN79" s="126"/>
      <c r="EO79" s="126"/>
      <c r="EP79" s="126"/>
      <c r="EQ79" s="126"/>
      <c r="ER79" s="126"/>
      <c r="ES79" s="126"/>
      <c r="ET79" s="126"/>
      <c r="EU79" s="126"/>
      <c r="EV79" s="126"/>
      <c r="EW79" s="126"/>
      <c r="EX79" s="126"/>
      <c r="EY79" s="126"/>
      <c r="EZ79" s="126"/>
      <c r="FA79" s="126"/>
      <c r="FB79" s="126"/>
      <c r="FC79" s="126"/>
      <c r="FD79" s="126"/>
      <c r="FE79" s="126"/>
      <c r="FF79" s="126"/>
      <c r="FG79" s="126"/>
      <c r="FH79" s="126"/>
      <c r="FI79" s="126"/>
      <c r="FJ79" s="126"/>
      <c r="FK79" s="126"/>
      <c r="FL79" s="126"/>
      <c r="FM79" s="126"/>
      <c r="FN79" s="126"/>
      <c r="FO79" s="126"/>
      <c r="FP79" s="126"/>
      <c r="FQ79" s="126"/>
      <c r="FR79" s="126"/>
      <c r="FS79" s="126"/>
      <c r="FT79" s="126"/>
      <c r="FU79" s="126"/>
      <c r="FV79" s="126"/>
      <c r="FW79" s="126"/>
      <c r="FX79" s="126"/>
      <c r="FY79" s="126"/>
      <c r="FZ79" s="126"/>
      <c r="GA79" s="126"/>
      <c r="GB79" s="126"/>
      <c r="GC79" s="126"/>
      <c r="GD79" s="126"/>
      <c r="GE79" s="126"/>
      <c r="GF79" s="126"/>
      <c r="GG79" s="126"/>
      <c r="GH79" s="126"/>
      <c r="GI79" s="126"/>
      <c r="GJ79" s="126"/>
      <c r="GK79" s="126"/>
      <c r="GL79" s="126"/>
      <c r="GM79" s="126"/>
      <c r="GN79" s="126"/>
      <c r="GO79" s="126"/>
      <c r="GP79" s="126"/>
      <c r="GQ79" s="126"/>
      <c r="GR79" s="126"/>
      <c r="GS79" s="126"/>
      <c r="GT79" s="126"/>
      <c r="GU79" s="126"/>
      <c r="GV79" s="126"/>
      <c r="GW79" s="126"/>
      <c r="GX79" s="126"/>
      <c r="GY79" s="126"/>
      <c r="GZ79" s="126"/>
      <c r="HA79" s="126"/>
      <c r="HB79" s="126"/>
      <c r="HC79" s="126"/>
      <c r="HD79" s="126"/>
      <c r="HE79" s="126"/>
      <c r="HF79" s="126"/>
      <c r="HG79" s="126"/>
      <c r="HH79" s="126"/>
      <c r="HI79" s="126"/>
      <c r="HJ79" s="126"/>
      <c r="HK79" s="126"/>
      <c r="HL79" s="126"/>
      <c r="HM79" s="126"/>
      <c r="HN79" s="126"/>
      <c r="HO79" s="126"/>
      <c r="HP79" s="126"/>
      <c r="HQ79" s="126"/>
      <c r="HR79" s="126"/>
      <c r="HS79" s="126"/>
      <c r="HT79" s="126"/>
      <c r="HU79" s="126"/>
      <c r="HV79" s="126"/>
      <c r="HW79" s="126"/>
      <c r="HX79" s="126"/>
      <c r="HY79" s="126"/>
      <c r="HZ79" s="126"/>
      <c r="IA79" s="126"/>
      <c r="IB79" s="126"/>
      <c r="IC79" s="126"/>
      <c r="ID79" s="126"/>
      <c r="IE79" s="126"/>
      <c r="IF79" s="126"/>
      <c r="IG79" s="126"/>
      <c r="IH79" s="126"/>
      <c r="II79" s="126"/>
      <c r="IJ79" s="126"/>
      <c r="IK79" s="126"/>
      <c r="IL79" s="126"/>
      <c r="IM79" s="126"/>
      <c r="IN79" s="126"/>
      <c r="IO79" s="126"/>
      <c r="IP79" s="126"/>
      <c r="IQ79" s="126"/>
      <c r="IR79" s="126"/>
      <c r="IS79" s="126"/>
      <c r="IT79" s="126"/>
      <c r="IU79" s="126"/>
      <c r="IV79" s="126"/>
      <c r="IW79" s="126"/>
      <c r="IX79" s="126"/>
      <c r="IY79" s="126"/>
      <c r="IZ79" s="126"/>
      <c r="JA79" s="126"/>
      <c r="JB79" s="126"/>
      <c r="JC79" s="126"/>
      <c r="JD79" s="126"/>
      <c r="JE79" s="126"/>
      <c r="JF79" s="126"/>
      <c r="JG79" s="126"/>
    </row>
  </sheetData>
  <mergeCells count="80">
    <mergeCell ref="O70:O79"/>
    <mergeCell ref="B70:B79"/>
    <mergeCell ref="C70:C79"/>
    <mergeCell ref="E70:E79"/>
    <mergeCell ref="G70:G79"/>
    <mergeCell ref="H70:H79"/>
    <mergeCell ref="N70:N79"/>
    <mergeCell ref="M70:M79"/>
    <mergeCell ref="H10:H19"/>
    <mergeCell ref="B20:B29"/>
    <mergeCell ref="A70:A79"/>
    <mergeCell ref="A30:A39"/>
    <mergeCell ref="C30:C39"/>
    <mergeCell ref="F30:F39"/>
    <mergeCell ref="G30:G39"/>
    <mergeCell ref="A50:A59"/>
    <mergeCell ref="B30:B39"/>
    <mergeCell ref="A60:A69"/>
    <mergeCell ref="A40:A49"/>
    <mergeCell ref="G40:G49"/>
    <mergeCell ref="E30:E39"/>
    <mergeCell ref="F70:F79"/>
    <mergeCell ref="B50:B59"/>
    <mergeCell ref="C60:C64"/>
    <mergeCell ref="A10:A19"/>
    <mergeCell ref="C10:C19"/>
    <mergeCell ref="B10:B19"/>
    <mergeCell ref="F20:F29"/>
    <mergeCell ref="E20:E29"/>
    <mergeCell ref="E10:E19"/>
    <mergeCell ref="F10:F19"/>
    <mergeCell ref="A20:A29"/>
    <mergeCell ref="A1:C2"/>
    <mergeCell ref="A4:C4"/>
    <mergeCell ref="A8:A9"/>
    <mergeCell ref="B8:B9"/>
    <mergeCell ref="E8:E9"/>
    <mergeCell ref="A5:C5"/>
    <mergeCell ref="A6:C6"/>
    <mergeCell ref="D6:N6"/>
    <mergeCell ref="I8:I9"/>
    <mergeCell ref="G8:G9"/>
    <mergeCell ref="F8:F9"/>
    <mergeCell ref="N8:N9"/>
    <mergeCell ref="N7:O7"/>
    <mergeCell ref="K8:K9"/>
    <mergeCell ref="M8:M9"/>
    <mergeCell ref="I7:M7"/>
    <mergeCell ref="O50:O59"/>
    <mergeCell ref="O30:O39"/>
    <mergeCell ref="O8:O9"/>
    <mergeCell ref="M30:M39"/>
    <mergeCell ref="B40:B49"/>
    <mergeCell ref="C40:C49"/>
    <mergeCell ref="E40:E49"/>
    <mergeCell ref="F40:F49"/>
    <mergeCell ref="H40:H49"/>
    <mergeCell ref="M40:M49"/>
    <mergeCell ref="N30:N39"/>
    <mergeCell ref="C20:C29"/>
    <mergeCell ref="G20:G29"/>
    <mergeCell ref="H20:H29"/>
    <mergeCell ref="G10:G19"/>
    <mergeCell ref="H30:H39"/>
    <mergeCell ref="N40:N49"/>
    <mergeCell ref="O40:O49"/>
    <mergeCell ref="Q40:Y49"/>
    <mergeCell ref="Q70:Y79"/>
    <mergeCell ref="D4:N4"/>
    <mergeCell ref="D5:N5"/>
    <mergeCell ref="O10:O19"/>
    <mergeCell ref="O20:O29"/>
    <mergeCell ref="N10:N19"/>
    <mergeCell ref="M20:M29"/>
    <mergeCell ref="N20:N29"/>
    <mergeCell ref="M10:M19"/>
    <mergeCell ref="H8:H9"/>
    <mergeCell ref="E7:H7"/>
    <mergeCell ref="D7:D9"/>
    <mergeCell ref="L8:L9"/>
  </mergeCells>
  <conditionalFormatting sqref="D10:D12">
    <cfRule type="containsText" dxfId="477" priority="1" operator="containsText" text="3- Moderado">
      <formula>NOT(ISERROR(SEARCH("3- Moderado",D10)))</formula>
    </cfRule>
    <cfRule type="containsText" dxfId="476" priority="2" operator="containsText" text="6- Moderado">
      <formula>NOT(ISERROR(SEARCH("6- Moderado",D10)))</formula>
    </cfRule>
    <cfRule type="containsText" dxfId="475" priority="3" operator="containsText" text="4- Moderado">
      <formula>NOT(ISERROR(SEARCH("4- Moderado",D10)))</formula>
    </cfRule>
    <cfRule type="containsText" dxfId="474" priority="4" operator="containsText" text="3- Bajo">
      <formula>NOT(ISERROR(SEARCH("3- Bajo",D10)))</formula>
    </cfRule>
    <cfRule type="containsText" dxfId="473" priority="5" operator="containsText" text="4- Bajo">
      <formula>NOT(ISERROR(SEARCH("4- Bajo",D10)))</formula>
    </cfRule>
    <cfRule type="containsText" dxfId="472" priority="6" operator="containsText" text="1- Bajo">
      <formula>NOT(ISERROR(SEARCH("1- Bajo",D10)))</formula>
    </cfRule>
  </conditionalFormatting>
  <conditionalFormatting sqref="D45:D48">
    <cfRule type="containsText" dxfId="471" priority="39" operator="containsText" text="3- Bajo">
      <formula>NOT(ISERROR(SEARCH("3- Bajo",D45)))</formula>
    </cfRule>
    <cfRule type="containsText" dxfId="470" priority="36" operator="containsText" text="3- Moderado">
      <formula>NOT(ISERROR(SEARCH("3- Moderado",D45)))</formula>
    </cfRule>
    <cfRule type="containsText" dxfId="469" priority="37" operator="containsText" text="6- Moderado">
      <formula>NOT(ISERROR(SEARCH("6- Moderado",D45)))</formula>
    </cfRule>
    <cfRule type="containsText" dxfId="468" priority="38" operator="containsText" text="4- Moderado">
      <formula>NOT(ISERROR(SEARCH("4- Moderado",D45)))</formula>
    </cfRule>
    <cfRule type="containsText" dxfId="467" priority="40" operator="containsText" text="4- Bajo">
      <formula>NOT(ISERROR(SEARCH("4- Bajo",D45)))</formula>
    </cfRule>
    <cfRule type="containsText" dxfId="466" priority="41" operator="containsText" text="1- Bajo">
      <formula>NOT(ISERROR(SEARCH("1- Bajo",D45)))</formula>
    </cfRule>
  </conditionalFormatting>
  <conditionalFormatting sqref="D75:D78">
    <cfRule type="containsText" dxfId="465" priority="298" operator="containsText" text="4- Bajo">
      <formula>NOT(ISERROR(SEARCH("4- Bajo",D75)))</formula>
    </cfRule>
    <cfRule type="containsText" dxfId="464" priority="299" operator="containsText" text="1- Bajo">
      <formula>NOT(ISERROR(SEARCH("1- Bajo",D75)))</formula>
    </cfRule>
    <cfRule type="containsText" dxfId="463" priority="294" operator="containsText" text="3- Moderado">
      <formula>NOT(ISERROR(SEARCH("3- Moderado",D75)))</formula>
    </cfRule>
    <cfRule type="containsText" dxfId="462" priority="295" operator="containsText" text="6- Moderado">
      <formula>NOT(ISERROR(SEARCH("6- Moderado",D75)))</formula>
    </cfRule>
    <cfRule type="containsText" dxfId="461" priority="296" operator="containsText" text="4- Moderado">
      <formula>NOT(ISERROR(SEARCH("4- Moderado",D75)))</formula>
    </cfRule>
    <cfRule type="containsText" dxfId="460" priority="297" operator="containsText" text="3- Bajo">
      <formula>NOT(ISERROR(SEARCH("3- Bajo",D75)))</formula>
    </cfRule>
  </conditionalFormatting>
  <conditionalFormatting sqref="H10 H20">
    <cfRule type="containsText" dxfId="459" priority="964" operator="containsText" text="Media">
      <formula>NOT(ISERROR(SEARCH("Media",H10)))</formula>
    </cfRule>
    <cfRule type="containsText" dxfId="458" priority="965" operator="containsText" text="Media">
      <formula>NOT(ISERROR(SEARCH("Media",H10)))</formula>
    </cfRule>
    <cfRule type="containsText" dxfId="457" priority="966" operator="containsText" text="Media">
      <formula>NOT(ISERROR(SEARCH("Media",H10)))</formula>
    </cfRule>
    <cfRule type="containsText" dxfId="456" priority="967" operator="containsText" text="Muy Baja">
      <formula>NOT(ISERROR(SEARCH("Muy Baja",H10)))</formula>
    </cfRule>
    <cfRule type="containsText" dxfId="455" priority="968" operator="containsText" text="Baja">
      <formula>NOT(ISERROR(SEARCH("Baja",H10)))</formula>
    </cfRule>
    <cfRule type="containsText" dxfId="454" priority="969" operator="containsText" text="Muy Baja">
      <formula>NOT(ISERROR(SEARCH("Muy Baja",H10)))</formula>
    </cfRule>
    <cfRule type="containsText" dxfId="453" priority="970" operator="containsText" text="Muy Baja">
      <formula>NOT(ISERROR(SEARCH("Muy Baja",H10)))</formula>
    </cfRule>
    <cfRule type="containsText" dxfId="452" priority="971" operator="containsText" text="Muy Baja">
      <formula>NOT(ISERROR(SEARCH("Muy Baja",H10)))</formula>
    </cfRule>
    <cfRule type="containsText" dxfId="451" priority="972" operator="containsText" text="Muy Baja'Tabla probabilidad'!">
      <formula>NOT(ISERROR(SEARCH("Muy Baja'Tabla probabilidad'!",H10)))</formula>
    </cfRule>
    <cfRule type="containsText" dxfId="450" priority="973" operator="containsText" text="Muy bajo">
      <formula>NOT(ISERROR(SEARCH("Muy bajo",H10)))</formula>
    </cfRule>
    <cfRule type="containsText" dxfId="449" priority="974" operator="containsText" text="Alta">
      <formula>NOT(ISERROR(SEARCH("Alta",H10)))</formula>
    </cfRule>
    <cfRule type="containsText" dxfId="448" priority="975" operator="containsText" text="Media">
      <formula>NOT(ISERROR(SEARCH("Media",H10)))</formula>
    </cfRule>
    <cfRule type="containsText" dxfId="447" priority="976" operator="containsText" text="Baja">
      <formula>NOT(ISERROR(SEARCH("Baja",H10)))</formula>
    </cfRule>
    <cfRule type="containsText" dxfId="446" priority="977" operator="containsText" text="Muy baja">
      <formula>NOT(ISERROR(SEARCH("Muy baja",H10)))</formula>
    </cfRule>
    <cfRule type="cellIs" dxfId="443" priority="980" operator="between">
      <formula>1</formula>
      <formula>2</formula>
    </cfRule>
    <cfRule type="cellIs" dxfId="442" priority="981" operator="between">
      <formula>0</formula>
      <formula>2</formula>
    </cfRule>
    <cfRule type="containsText" dxfId="441" priority="961" operator="containsText" text="Muy Alta">
      <formula>NOT(ISERROR(SEARCH("Muy Alta",H10)))</formula>
    </cfRule>
    <cfRule type="containsText" dxfId="440" priority="959" operator="containsText" text="Muy Baja">
      <formula>NOT(ISERROR(SEARCH("Muy Baja",H10)))</formula>
    </cfRule>
    <cfRule type="containsText" dxfId="439" priority="960" operator="containsText" text="Baja">
      <formula>NOT(ISERROR(SEARCH("Baja",H10)))</formula>
    </cfRule>
    <cfRule type="containsText" dxfId="438" priority="963" operator="containsText" text="Alta">
      <formula>NOT(ISERROR(SEARCH("Alta",H10)))</formula>
    </cfRule>
  </conditionalFormatting>
  <conditionalFormatting sqref="H30">
    <cfRule type="containsText" dxfId="437" priority="22" operator="containsText" text="Media">
      <formula>NOT(ISERROR(SEARCH("Media",H30)))</formula>
    </cfRule>
    <cfRule type="containsText" dxfId="436" priority="28" operator="containsText" text="Muy Baja'Tabla probabilidad'!">
      <formula>NOT(ISERROR(SEARCH("Muy Baja'Tabla probabilidad'!",H30)))</formula>
    </cfRule>
    <cfRule type="containsText" dxfId="435" priority="29" operator="containsText" text="Muy bajo">
      <formula>NOT(ISERROR(SEARCH("Muy bajo",H30)))</formula>
    </cfRule>
    <cfRule type="containsText" dxfId="434" priority="30" operator="containsText" text="Alta">
      <formula>NOT(ISERROR(SEARCH("Alta",H30)))</formula>
    </cfRule>
    <cfRule type="containsText" dxfId="433" priority="31" operator="containsText" text="Media">
      <formula>NOT(ISERROR(SEARCH("Media",H30)))</formula>
    </cfRule>
    <cfRule type="containsText" dxfId="432" priority="32" operator="containsText" text="Baja">
      <formula>NOT(ISERROR(SEARCH("Baja",H30)))</formula>
    </cfRule>
    <cfRule type="containsText" dxfId="431" priority="33" operator="containsText" text="Muy baja">
      <formula>NOT(ISERROR(SEARCH("Muy baja",H30)))</formula>
    </cfRule>
    <cfRule type="cellIs" dxfId="430" priority="34" operator="between">
      <formula>1</formula>
      <formula>2</formula>
    </cfRule>
    <cfRule type="cellIs" dxfId="429" priority="35" operator="between">
      <formula>0</formula>
      <formula>2</formula>
    </cfRule>
    <cfRule type="containsText" dxfId="428" priority="16" operator="containsText" text="Muy Baja">
      <formula>NOT(ISERROR(SEARCH("Muy Baja",H30)))</formula>
    </cfRule>
    <cfRule type="containsText" dxfId="427" priority="17" operator="containsText" text="Baja">
      <formula>NOT(ISERROR(SEARCH("Baja",H30)))</formula>
    </cfRule>
    <cfRule type="containsText" dxfId="426" priority="18" operator="containsText" text="Muy Alta">
      <formula>NOT(ISERROR(SEARCH("Muy Alta",H30)))</formula>
    </cfRule>
    <cfRule type="containsText" dxfId="425" priority="19" operator="containsText" text="Alta">
      <formula>NOT(ISERROR(SEARCH("Alta",H30)))</formula>
    </cfRule>
    <cfRule type="containsText" dxfId="424" priority="21" operator="containsText" text="Media">
      <formula>NOT(ISERROR(SEARCH("Media",H30)))</formula>
    </cfRule>
    <cfRule type="containsText" dxfId="423" priority="20" operator="containsText" text="Media">
      <formula>NOT(ISERROR(SEARCH("Media",H30)))</formula>
    </cfRule>
    <cfRule type="containsText" dxfId="422" priority="23" operator="containsText" text="Muy Baja">
      <formula>NOT(ISERROR(SEARCH("Muy Baja",H30)))</formula>
    </cfRule>
    <cfRule type="containsText" dxfId="421" priority="24" operator="containsText" text="Baja">
      <formula>NOT(ISERROR(SEARCH("Baja",H30)))</formula>
    </cfRule>
    <cfRule type="containsText" dxfId="420" priority="25" operator="containsText" text="Muy Baja">
      <formula>NOT(ISERROR(SEARCH("Muy Baja",H30)))</formula>
    </cfRule>
    <cfRule type="containsText" dxfId="419" priority="26" operator="containsText" text="Muy Baja">
      <formula>NOT(ISERROR(SEARCH("Muy Baja",H30)))</formula>
    </cfRule>
    <cfRule type="containsText" dxfId="418" priority="27" operator="containsText" text="Muy Baja">
      <formula>NOT(ISERROR(SEARCH("Muy Baja",H30)))</formula>
    </cfRule>
  </conditionalFormatting>
  <conditionalFormatting sqref="H40 H50 H60">
    <cfRule type="containsText" dxfId="417" priority="150" operator="containsText" text="Muy Alta">
      <formula>NOT(ISERROR(SEARCH("Muy Alta",H40)))</formula>
    </cfRule>
    <cfRule type="containsText" dxfId="416" priority="148" operator="containsText" text="Muy Baja">
      <formula>NOT(ISERROR(SEARCH("Muy Baja",H40)))</formula>
    </cfRule>
    <cfRule type="cellIs" dxfId="415" priority="166" operator="between">
      <formula>1</formula>
      <formula>2</formula>
    </cfRule>
    <cfRule type="cellIs" dxfId="414" priority="167" operator="between">
      <formula>0</formula>
      <formula>2</formula>
    </cfRule>
    <cfRule type="containsText" dxfId="413" priority="165" operator="containsText" text="Muy baja">
      <formula>NOT(ISERROR(SEARCH("Muy baja",H40)))</formula>
    </cfRule>
    <cfRule type="containsText" dxfId="412" priority="163" operator="containsText" text="Media">
      <formula>NOT(ISERROR(SEARCH("Media",H40)))</formula>
    </cfRule>
    <cfRule type="containsText" dxfId="411" priority="162" operator="containsText" text="Alta">
      <formula>NOT(ISERROR(SEARCH("Alta",H40)))</formula>
    </cfRule>
    <cfRule type="containsText" dxfId="410" priority="161" operator="containsText" text="Muy bajo">
      <formula>NOT(ISERROR(SEARCH("Muy bajo",H40)))</formula>
    </cfRule>
    <cfRule type="containsText" dxfId="409" priority="160" operator="containsText" text="Muy Baja'Tabla probabilidad'!">
      <formula>NOT(ISERROR(SEARCH("Muy Baja'Tabla probabilidad'!",H40)))</formula>
    </cfRule>
    <cfRule type="containsText" dxfId="408" priority="159" operator="containsText" text="Muy Baja">
      <formula>NOT(ISERROR(SEARCH("Muy Baja",H40)))</formula>
    </cfRule>
    <cfRule type="containsText" dxfId="407" priority="158" operator="containsText" text="Muy Baja">
      <formula>NOT(ISERROR(SEARCH("Muy Baja",H40)))</formula>
    </cfRule>
    <cfRule type="containsText" dxfId="406" priority="157" operator="containsText" text="Muy Baja">
      <formula>NOT(ISERROR(SEARCH("Muy Baja",H40)))</formula>
    </cfRule>
    <cfRule type="containsText" dxfId="405" priority="156" operator="containsText" text="Baja">
      <formula>NOT(ISERROR(SEARCH("Baja",H40)))</formula>
    </cfRule>
    <cfRule type="containsText" dxfId="404" priority="155" operator="containsText" text="Muy Baja">
      <formula>NOT(ISERROR(SEARCH("Muy Baja",H40)))</formula>
    </cfRule>
    <cfRule type="containsText" dxfId="403" priority="154" operator="containsText" text="Media">
      <formula>NOT(ISERROR(SEARCH("Media",H40)))</formula>
    </cfRule>
    <cfRule type="containsText" dxfId="402" priority="152" operator="containsText" text="Media">
      <formula>NOT(ISERROR(SEARCH("Media",H40)))</formula>
    </cfRule>
    <cfRule type="containsText" dxfId="401" priority="149" operator="containsText" text="Baja">
      <formula>NOT(ISERROR(SEARCH("Baja",H40)))</formula>
    </cfRule>
    <cfRule type="containsText" dxfId="400" priority="164" operator="containsText" text="Baja">
      <formula>NOT(ISERROR(SEARCH("Baja",H40)))</formula>
    </cfRule>
    <cfRule type="containsText" dxfId="399" priority="153" operator="containsText" text="Media">
      <formula>NOT(ISERROR(SEARCH("Media",H40)))</formula>
    </cfRule>
    <cfRule type="containsText" dxfId="398" priority="151" operator="containsText" text="Alta">
      <formula>NOT(ISERROR(SEARCH("Alta",H40)))</formula>
    </cfRule>
  </conditionalFormatting>
  <conditionalFormatting sqref="H40">
    <cfRule type="containsText" dxfId="397" priority="49" operator="containsText" text="Baja">
      <formula>NOT(ISERROR(SEARCH("Baja",H40)))</formula>
    </cfRule>
    <cfRule type="containsText" dxfId="396" priority="50" operator="containsText" text="Muy Alta">
      <formula>NOT(ISERROR(SEARCH("Muy Alta",H40)))</formula>
    </cfRule>
    <cfRule type="containsText" dxfId="395" priority="51" operator="containsText" text="Alta">
      <formula>NOT(ISERROR(SEARCH("Alta",H40)))</formula>
    </cfRule>
    <cfRule type="containsText" dxfId="394" priority="52" operator="containsText" text="Media">
      <formula>NOT(ISERROR(SEARCH("Media",H40)))</formula>
    </cfRule>
    <cfRule type="containsText" dxfId="393" priority="53" operator="containsText" text="Media">
      <formula>NOT(ISERROR(SEARCH("Media",H40)))</formula>
    </cfRule>
    <cfRule type="containsText" dxfId="392" priority="54" operator="containsText" text="Media">
      <formula>NOT(ISERROR(SEARCH("Media",H40)))</formula>
    </cfRule>
    <cfRule type="containsText" dxfId="391" priority="55" operator="containsText" text="Muy Baja">
      <formula>NOT(ISERROR(SEARCH("Muy Baja",H40)))</formula>
    </cfRule>
    <cfRule type="containsText" dxfId="390" priority="56" operator="containsText" text="Baja">
      <formula>NOT(ISERROR(SEARCH("Baja",H40)))</formula>
    </cfRule>
    <cfRule type="containsText" dxfId="389" priority="57" operator="containsText" text="Muy Baja">
      <formula>NOT(ISERROR(SEARCH("Muy Baja",H40)))</formula>
    </cfRule>
    <cfRule type="containsText" dxfId="388" priority="59" operator="containsText" text="Muy Baja">
      <formula>NOT(ISERROR(SEARCH("Muy Baja",H40)))</formula>
    </cfRule>
    <cfRule type="containsText" dxfId="387" priority="60" operator="containsText" text="Muy Baja'Tabla probabilidad'!">
      <formula>NOT(ISERROR(SEARCH("Muy Baja'Tabla probabilidad'!",H40)))</formula>
    </cfRule>
    <cfRule type="containsText" dxfId="386" priority="62" operator="containsText" text="Alta">
      <formula>NOT(ISERROR(SEARCH("Alta",H40)))</formula>
    </cfRule>
    <cfRule type="containsText" dxfId="385" priority="63" operator="containsText" text="Media">
      <formula>NOT(ISERROR(SEARCH("Media",H40)))</formula>
    </cfRule>
    <cfRule type="containsText" dxfId="384" priority="64" operator="containsText" text="Baja">
      <formula>NOT(ISERROR(SEARCH("Baja",H40)))</formula>
    </cfRule>
    <cfRule type="containsText" dxfId="383" priority="65" operator="containsText" text="Muy baja">
      <formula>NOT(ISERROR(SEARCH("Muy baja",H40)))</formula>
    </cfRule>
    <cfRule type="cellIs" dxfId="380" priority="68" operator="between">
      <formula>1</formula>
      <formula>2</formula>
    </cfRule>
    <cfRule type="cellIs" dxfId="379" priority="69" operator="between">
      <formula>0</formula>
      <formula>2</formula>
    </cfRule>
    <cfRule type="containsText" dxfId="378" priority="58" operator="containsText" text="Muy Baja">
      <formula>NOT(ISERROR(SEARCH("Muy Baja",H40)))</formula>
    </cfRule>
    <cfRule type="containsText" dxfId="377" priority="61" operator="containsText" text="Muy bajo">
      <formula>NOT(ISERROR(SEARCH("Muy bajo",H40)))</formula>
    </cfRule>
    <cfRule type="containsText" dxfId="376" priority="48" operator="containsText" text="Muy Baja">
      <formula>NOT(ISERROR(SEARCH("Muy Baja",H40)))</formula>
    </cfRule>
  </conditionalFormatting>
  <conditionalFormatting sqref="H60">
    <cfRule type="containsText" dxfId="375" priority="675" operator="containsText" text="Muy Alta">
      <formula>NOT(ISERROR(SEARCH("Muy Alta",H60)))</formula>
    </cfRule>
    <cfRule type="containsText" dxfId="374" priority="681" operator="containsText" text="Muy Baja">
      <formula>NOT(ISERROR(SEARCH("Muy Baja",H60)))</formula>
    </cfRule>
    <cfRule type="containsText" dxfId="373" priority="682" operator="containsText" text="Baja">
      <formula>NOT(ISERROR(SEARCH("Baja",H60)))</formula>
    </cfRule>
    <cfRule type="containsText" dxfId="372" priority="683" operator="containsText" text="Muy Baja">
      <formula>NOT(ISERROR(SEARCH("Muy Baja",H60)))</formula>
    </cfRule>
    <cfRule type="containsText" dxfId="371" priority="684" operator="containsText" text="Muy Baja">
      <formula>NOT(ISERROR(SEARCH("Muy Baja",H60)))</formula>
    </cfRule>
    <cfRule type="containsText" dxfId="370" priority="685" operator="containsText" text="Muy Baja">
      <formula>NOT(ISERROR(SEARCH("Muy Baja",H60)))</formula>
    </cfRule>
    <cfRule type="containsText" dxfId="369" priority="686" operator="containsText" text="Muy Baja'Tabla probabilidad'!">
      <formula>NOT(ISERROR(SEARCH("Muy Baja'Tabla probabilidad'!",H60)))</formula>
    </cfRule>
    <cfRule type="containsText" dxfId="368" priority="690" operator="containsText" text="Baja">
      <formula>NOT(ISERROR(SEARCH("Baja",H60)))</formula>
    </cfRule>
    <cfRule type="containsText" dxfId="365" priority="691" operator="containsText" text="Muy baja">
      <formula>NOT(ISERROR(SEARCH("Muy baja",H60)))</formula>
    </cfRule>
    <cfRule type="containsText" dxfId="364" priority="687" operator="containsText" text="Muy bajo">
      <formula>NOT(ISERROR(SEARCH("Muy bajo",H60)))</formula>
    </cfRule>
    <cfRule type="containsText" dxfId="363" priority="673" operator="containsText" text="Muy Baja">
      <formula>NOT(ISERROR(SEARCH("Muy Baja",H60)))</formula>
    </cfRule>
    <cfRule type="containsText" dxfId="362" priority="674" operator="containsText" text="Baja">
      <formula>NOT(ISERROR(SEARCH("Baja",H60)))</formula>
    </cfRule>
    <cfRule type="containsText" dxfId="361" priority="688" operator="containsText" text="Alta">
      <formula>NOT(ISERROR(SEARCH("Alta",H60)))</formula>
    </cfRule>
    <cfRule type="containsText" dxfId="360" priority="677" operator="containsText" text="Alta">
      <formula>NOT(ISERROR(SEARCH("Alta",H60)))</formula>
    </cfRule>
    <cfRule type="containsText" dxfId="359" priority="678" operator="containsText" text="Media">
      <formula>NOT(ISERROR(SEARCH("Media",H60)))</formula>
    </cfRule>
    <cfRule type="containsText" dxfId="358" priority="679" operator="containsText" text="Media">
      <formula>NOT(ISERROR(SEARCH("Media",H60)))</formula>
    </cfRule>
    <cfRule type="containsText" dxfId="357" priority="689" operator="containsText" text="Media">
      <formula>NOT(ISERROR(SEARCH("Media",H60)))</formula>
    </cfRule>
    <cfRule type="cellIs" dxfId="356" priority="694" operator="between">
      <formula>1</formula>
      <formula>2</formula>
    </cfRule>
    <cfRule type="cellIs" dxfId="355" priority="695" operator="between">
      <formula>0</formula>
      <formula>2</formula>
    </cfRule>
    <cfRule type="containsText" dxfId="354" priority="680" operator="containsText" text="Media">
      <formula>NOT(ISERROR(SEARCH("Media",H60)))</formula>
    </cfRule>
  </conditionalFormatting>
  <conditionalFormatting sqref="H70">
    <cfRule type="containsText" dxfId="353" priority="435" operator="containsText" text="Baja">
      <formula>NOT(ISERROR(SEARCH("Baja",H70)))</formula>
    </cfRule>
    <cfRule type="containsText" dxfId="352" priority="436" operator="containsText" text="Muy baja">
      <formula>NOT(ISERROR(SEARCH("Muy baja",H70)))</formula>
    </cfRule>
    <cfRule type="containsText" dxfId="350" priority="429" operator="containsText" text="Muy Baja">
      <formula>NOT(ISERROR(SEARCH("Muy Baja",H70)))</formula>
    </cfRule>
    <cfRule type="cellIs" dxfId="349" priority="440" operator="between">
      <formula>0</formula>
      <formula>2</formula>
    </cfRule>
    <cfRule type="containsText" dxfId="348" priority="419" operator="containsText" text="Baja">
      <formula>NOT(ISERROR(SEARCH("Baja",H70)))</formula>
    </cfRule>
    <cfRule type="containsText" dxfId="347" priority="431" operator="containsText" text="Muy Baja'Tabla probabilidad'!">
      <formula>NOT(ISERROR(SEARCH("Muy Baja'Tabla probabilidad'!",H70)))</formula>
    </cfRule>
    <cfRule type="containsText" dxfId="346" priority="432" operator="containsText" text="Muy bajo">
      <formula>NOT(ISERROR(SEARCH("Muy bajo",H70)))</formula>
    </cfRule>
    <cfRule type="containsText" dxfId="345" priority="433" operator="containsText" text="Alta">
      <formula>NOT(ISERROR(SEARCH("Alta",H70)))</formula>
    </cfRule>
    <cfRule type="containsText" dxfId="344" priority="418" operator="containsText" text="Muy Baja">
      <formula>NOT(ISERROR(SEARCH("Muy Baja",H70)))</formula>
    </cfRule>
    <cfRule type="containsText" dxfId="343" priority="422" operator="containsText" text="Alta">
      <formula>NOT(ISERROR(SEARCH("Alta",H70)))</formula>
    </cfRule>
    <cfRule type="containsText" dxfId="342" priority="428" operator="containsText" text="Muy Baja">
      <formula>NOT(ISERROR(SEARCH("Muy Baja",H70)))</formula>
    </cfRule>
    <cfRule type="containsText" dxfId="341" priority="423" operator="containsText" text="Media">
      <formula>NOT(ISERROR(SEARCH("Media",H70)))</formula>
    </cfRule>
    <cfRule type="containsText" dxfId="340" priority="424" operator="containsText" text="Media">
      <formula>NOT(ISERROR(SEARCH("Media",H70)))</formula>
    </cfRule>
    <cfRule type="containsText" dxfId="339" priority="425" operator="containsText" text="Media">
      <formula>NOT(ISERROR(SEARCH("Media",H70)))</formula>
    </cfRule>
    <cfRule type="containsText" dxfId="338" priority="434" operator="containsText" text="Media">
      <formula>NOT(ISERROR(SEARCH("Media",H70)))</formula>
    </cfRule>
    <cfRule type="containsText" dxfId="337" priority="427" operator="containsText" text="Baja">
      <formula>NOT(ISERROR(SEARCH("Baja",H70)))</formula>
    </cfRule>
    <cfRule type="containsText" dxfId="336" priority="426" operator="containsText" text="Muy Baja">
      <formula>NOT(ISERROR(SEARCH("Muy Baja",H70)))</formula>
    </cfRule>
    <cfRule type="containsText" dxfId="334" priority="420" operator="containsText" text="Muy Alta">
      <formula>NOT(ISERROR(SEARCH("Muy Alta",H70)))</formula>
    </cfRule>
    <cfRule type="cellIs" dxfId="333" priority="439" operator="between">
      <formula>1</formula>
      <formula>2</formula>
    </cfRule>
    <cfRule type="containsText" dxfId="332" priority="430" operator="containsText" text="Muy Baja">
      <formula>NOT(ISERROR(SEARCH("Muy Baja",H70)))</formula>
    </cfRule>
  </conditionalFormatting>
  <conditionalFormatting sqref="K10:K49 M30">
    <cfRule type="containsText" dxfId="331" priority="15" operator="containsText" text="Leve">
      <formula>NOT(ISERROR(SEARCH("Leve",K10)))</formula>
    </cfRule>
    <cfRule type="containsText" dxfId="330" priority="11" operator="containsText" text="Mayor">
      <formula>NOT(ISERROR(SEARCH("Mayor",K10)))</formula>
    </cfRule>
    <cfRule type="containsText" dxfId="329" priority="10" operator="containsText" text="Catastrófico">
      <formula>NOT(ISERROR(SEARCH("Catastrófico",K10)))</formula>
    </cfRule>
    <cfRule type="containsText" dxfId="328" priority="12" operator="containsText" text="Alta">
      <formula>NOT(ISERROR(SEARCH("Alta",K10)))</formula>
    </cfRule>
    <cfRule type="containsText" dxfId="327" priority="14" operator="containsText" text="Menor">
      <formula>NOT(ISERROR(SEARCH("Menor",K10)))</formula>
    </cfRule>
  </conditionalFormatting>
  <conditionalFormatting sqref="K10:K49 M30:O30">
    <cfRule type="containsText" dxfId="326" priority="13" operator="containsText" text="Moderado">
      <formula>NOT(ISERROR(SEARCH("Moderado",K10)))</formula>
    </cfRule>
  </conditionalFormatting>
  <conditionalFormatting sqref="K40:K69">
    <cfRule type="containsText" dxfId="325" priority="177" operator="containsText" text="Leve">
      <formula>NOT(ISERROR(SEARCH("Leve",K40)))</formula>
    </cfRule>
    <cfRule type="containsText" dxfId="324" priority="176" operator="containsText" text="Menor">
      <formula>NOT(ISERROR(SEARCH("Menor",K40)))</formula>
    </cfRule>
    <cfRule type="containsText" dxfId="323" priority="175" operator="containsText" text="Moderado">
      <formula>NOT(ISERROR(SEARCH("Moderado",K40)))</formula>
    </cfRule>
    <cfRule type="containsText" dxfId="322" priority="174" operator="containsText" text="Alta">
      <formula>NOT(ISERROR(SEARCH("Alta",K40)))</formula>
    </cfRule>
    <cfRule type="containsText" dxfId="321" priority="173" operator="containsText" text="Mayor">
      <formula>NOT(ISERROR(SEARCH("Mayor",K40)))</formula>
    </cfRule>
    <cfRule type="containsText" dxfId="320" priority="172" operator="containsText" text="Catastrófico">
      <formula>NOT(ISERROR(SEARCH("Catastrófico",K40)))</formula>
    </cfRule>
  </conditionalFormatting>
  <conditionalFormatting sqref="K60:K79 M10 M20">
    <cfRule type="containsText" dxfId="319" priority="953" operator="containsText" text="Catastrófico">
      <formula>NOT(ISERROR(SEARCH("Catastrófico",K10)))</formula>
    </cfRule>
  </conditionalFormatting>
  <conditionalFormatting sqref="M10 M20 K60:K79">
    <cfRule type="containsText" dxfId="318" priority="955" operator="containsText" text="Alta">
      <formula>NOT(ISERROR(SEARCH("Alta",K10)))</formula>
    </cfRule>
    <cfRule type="containsText" dxfId="317" priority="957" operator="containsText" text="Menor">
      <formula>NOT(ISERROR(SEARCH("Menor",K10)))</formula>
    </cfRule>
    <cfRule type="containsText" dxfId="316" priority="958" operator="containsText" text="Leve">
      <formula>NOT(ISERROR(SEARCH("Leve",K10)))</formula>
    </cfRule>
    <cfRule type="containsText" dxfId="315" priority="956" operator="containsText" text="Moderado">
      <formula>NOT(ISERROR(SEARCH("Moderado",K10)))</formula>
    </cfRule>
    <cfRule type="containsText" dxfId="314" priority="954" operator="containsText" text="Mayor">
      <formula>NOT(ISERROR(SEARCH("Mayor",K10)))</formula>
    </cfRule>
  </conditionalFormatting>
  <conditionalFormatting sqref="M40">
    <cfRule type="containsText" dxfId="313" priority="146" operator="containsText" text="Menor">
      <formula>NOT(ISERROR(SEARCH("Menor",M40)))</formula>
    </cfRule>
    <cfRule type="containsText" dxfId="312" priority="42" operator="containsText" text="Catastrófico">
      <formula>NOT(ISERROR(SEARCH("Catastrófico",M40)))</formula>
    </cfRule>
    <cfRule type="containsText" dxfId="311" priority="43" operator="containsText" text="Mayor">
      <formula>NOT(ISERROR(SEARCH("Mayor",M40)))</formula>
    </cfRule>
    <cfRule type="containsText" dxfId="310" priority="44" operator="containsText" text="Alta">
      <formula>NOT(ISERROR(SEARCH("Alta",M40)))</formula>
    </cfRule>
    <cfRule type="containsText" dxfId="309" priority="45" operator="containsText" text="Moderado">
      <formula>NOT(ISERROR(SEARCH("Moderado",M40)))</formula>
    </cfRule>
    <cfRule type="containsText" dxfId="308" priority="147" operator="containsText" text="Leve">
      <formula>NOT(ISERROR(SEARCH("Leve",M40)))</formula>
    </cfRule>
    <cfRule type="containsText" dxfId="307" priority="142" operator="containsText" text="Catastrófico">
      <formula>NOT(ISERROR(SEARCH("Catastrófico",M40)))</formula>
    </cfRule>
    <cfRule type="containsText" dxfId="306" priority="47" operator="containsText" text="Leve">
      <formula>NOT(ISERROR(SEARCH("Leve",M40)))</formula>
    </cfRule>
    <cfRule type="containsText" dxfId="305" priority="46" operator="containsText" text="Menor">
      <formula>NOT(ISERROR(SEARCH("Menor",M40)))</formula>
    </cfRule>
    <cfRule type="containsText" dxfId="304" priority="145" operator="containsText" text="Moderado">
      <formula>NOT(ISERROR(SEARCH("Moderado",M40)))</formula>
    </cfRule>
    <cfRule type="containsText" dxfId="303" priority="144" operator="containsText" text="Alta">
      <formula>NOT(ISERROR(SEARCH("Alta",M40)))</formula>
    </cfRule>
    <cfRule type="containsText" dxfId="302" priority="143" operator="containsText" text="Mayor">
      <formula>NOT(ISERROR(SEARCH("Mayor",M40)))</formula>
    </cfRule>
  </conditionalFormatting>
  <conditionalFormatting sqref="M50">
    <cfRule type="containsText" dxfId="301" priority="89" operator="containsText" text="Moderado">
      <formula>NOT(ISERROR(SEARCH("Moderado",M50)))</formula>
    </cfRule>
    <cfRule type="containsText" dxfId="300" priority="90" operator="containsText" text="Menor">
      <formula>NOT(ISERROR(SEARCH("Menor",M50)))</formula>
    </cfRule>
    <cfRule type="containsText" dxfId="299" priority="86" operator="containsText" text="Catastrófico">
      <formula>NOT(ISERROR(SEARCH("Catastrófico",M50)))</formula>
    </cfRule>
    <cfRule type="containsText" dxfId="298" priority="87" operator="containsText" text="Mayor">
      <formula>NOT(ISERROR(SEARCH("Mayor",M50)))</formula>
    </cfRule>
    <cfRule type="containsText" dxfId="297" priority="88" operator="containsText" text="Alta">
      <formula>NOT(ISERROR(SEARCH("Alta",M50)))</formula>
    </cfRule>
    <cfRule type="containsText" dxfId="296" priority="141" operator="containsText" text="Leve">
      <formula>NOT(ISERROR(SEARCH("Leve",M50)))</formula>
    </cfRule>
    <cfRule type="containsText" dxfId="295" priority="140" operator="containsText" text="Menor">
      <formula>NOT(ISERROR(SEARCH("Menor",M50)))</formula>
    </cfRule>
    <cfRule type="containsText" dxfId="294" priority="137" operator="containsText" text="Mayor">
      <formula>NOT(ISERROR(SEARCH("Mayor",M50)))</formula>
    </cfRule>
    <cfRule type="containsText" dxfId="293" priority="139" operator="containsText" text="Moderado">
      <formula>NOT(ISERROR(SEARCH("Moderado",M50)))</formula>
    </cfRule>
    <cfRule type="containsText" dxfId="292" priority="138" operator="containsText" text="Alta">
      <formula>NOT(ISERROR(SEARCH("Alta",M50)))</formula>
    </cfRule>
    <cfRule type="containsText" dxfId="291" priority="136" operator="containsText" text="Catastrófico">
      <formula>NOT(ISERROR(SEARCH("Catastrófico",M50)))</formula>
    </cfRule>
    <cfRule type="containsText" dxfId="290" priority="91" operator="containsText" text="Leve">
      <formula>NOT(ISERROR(SEARCH("Leve",M50)))</formula>
    </cfRule>
  </conditionalFormatting>
  <conditionalFormatting sqref="M60 M70">
    <cfRule type="containsText" dxfId="289" priority="417" operator="containsText" text="Leve">
      <formula>NOT(ISERROR(SEARCH("Leve",M60)))</formula>
    </cfRule>
    <cfRule type="containsText" dxfId="288" priority="415" operator="containsText" text="Moderado">
      <formula>NOT(ISERROR(SEARCH("Moderado",M60)))</formula>
    </cfRule>
    <cfRule type="containsText" dxfId="287" priority="414" operator="containsText" text="Alta">
      <formula>NOT(ISERROR(SEARCH("Alta",M60)))</formula>
    </cfRule>
    <cfRule type="containsText" dxfId="286" priority="413" operator="containsText" text="Mayor">
      <formula>NOT(ISERROR(SEARCH("Mayor",M60)))</formula>
    </cfRule>
    <cfRule type="containsText" dxfId="285" priority="416" operator="containsText" text="Menor">
      <formula>NOT(ISERROR(SEARCH("Menor",M60)))</formula>
    </cfRule>
    <cfRule type="containsText" dxfId="284" priority="412" operator="containsText" text="Catastrófico">
      <formula>NOT(ISERROR(SEARCH("Catastrófico",M60)))</formula>
    </cfRule>
  </conditionalFormatting>
  <conditionalFormatting sqref="M60">
    <cfRule type="containsText" dxfId="283" priority="81" operator="containsText" text="Mayor">
      <formula>NOT(ISERROR(SEARCH("Mayor",M60)))</formula>
    </cfRule>
    <cfRule type="containsText" dxfId="282" priority="80" operator="containsText" text="Catastrófico">
      <formula>NOT(ISERROR(SEARCH("Catastrófico",M60)))</formula>
    </cfRule>
    <cfRule type="containsText" dxfId="281" priority="82" operator="containsText" text="Alta">
      <formula>NOT(ISERROR(SEARCH("Alta",M60)))</formula>
    </cfRule>
    <cfRule type="containsText" dxfId="280" priority="85" operator="containsText" text="Leve">
      <formula>NOT(ISERROR(SEARCH("Leve",M60)))</formula>
    </cfRule>
    <cfRule type="containsText" dxfId="279" priority="84" operator="containsText" text="Menor">
      <formula>NOT(ISERROR(SEARCH("Menor",M60)))</formula>
    </cfRule>
    <cfRule type="containsText" dxfId="278" priority="83" operator="containsText" text="Moderado">
      <formula>NOT(ISERROR(SEARCH("Moderado",M60)))</formula>
    </cfRule>
  </conditionalFormatting>
  <conditionalFormatting sqref="N40 N50 N60">
    <cfRule type="containsText" dxfId="277" priority="171" operator="containsText" text="Moderado">
      <formula>NOT(ISERROR(SEARCH("Moderado",N40)))</formula>
    </cfRule>
    <cfRule type="containsText" dxfId="276" priority="170" operator="containsText" text="Bajo">
      <formula>NOT(ISERROR(SEARCH("Bajo",N40)))</formula>
    </cfRule>
    <cfRule type="containsText" dxfId="275" priority="169" operator="containsText" text="Alto">
      <formula>NOT(ISERROR(SEARCH("Alto",N40)))</formula>
    </cfRule>
    <cfRule type="containsText" dxfId="274" priority="168" operator="containsText" text="Extremo">
      <formula>NOT(ISERROR(SEARCH("Extremo",N40)))</formula>
    </cfRule>
  </conditionalFormatting>
  <conditionalFormatting sqref="N40">
    <cfRule type="containsText" dxfId="273" priority="73" operator="containsText" text="Moderado">
      <formula>NOT(ISERROR(SEARCH("Moderado",N40)))</formula>
    </cfRule>
    <cfRule type="containsText" dxfId="272" priority="72" operator="containsText" text="Bajo">
      <formula>NOT(ISERROR(SEARCH("Bajo",N40)))</formula>
    </cfRule>
    <cfRule type="containsText" dxfId="271" priority="71" operator="containsText" text="Alto">
      <formula>NOT(ISERROR(SEARCH("Alto",N40)))</formula>
    </cfRule>
    <cfRule type="containsText" dxfId="270" priority="70" operator="containsText" text="Extremo">
      <formula>NOT(ISERROR(SEARCH("Extremo",N40)))</formula>
    </cfRule>
  </conditionalFormatting>
  <conditionalFormatting sqref="N60">
    <cfRule type="containsText" dxfId="269" priority="698" operator="containsText" text="Bajo">
      <formula>NOT(ISERROR(SEARCH("Bajo",N60)))</formula>
    </cfRule>
    <cfRule type="containsText" dxfId="268" priority="697" operator="containsText" text="Alto">
      <formula>NOT(ISERROR(SEARCH("Alto",N60)))</formula>
    </cfRule>
    <cfRule type="containsText" dxfId="267" priority="696" operator="containsText" text="Extremo">
      <formula>NOT(ISERROR(SEARCH("Extremo",N60)))</formula>
    </cfRule>
    <cfRule type="containsText" dxfId="266" priority="699" operator="containsText" text="Moderado">
      <formula>NOT(ISERROR(SEARCH("Moderado",N60)))</formula>
    </cfRule>
  </conditionalFormatting>
  <conditionalFormatting sqref="N70">
    <cfRule type="containsText" dxfId="265" priority="444" operator="containsText" text="Moderado">
      <formula>NOT(ISERROR(SEARCH("Moderado",N70)))</formula>
    </cfRule>
    <cfRule type="containsText" dxfId="264" priority="443" operator="containsText" text="Bajo">
      <formula>NOT(ISERROR(SEARCH("Bajo",N70)))</formula>
    </cfRule>
    <cfRule type="containsText" dxfId="263" priority="442" operator="containsText" text="Alto">
      <formula>NOT(ISERROR(SEARCH("Alto",N70)))</formula>
    </cfRule>
    <cfRule type="containsText" dxfId="262" priority="441" operator="containsText" text="Extremo">
      <formula>NOT(ISERROR(SEARCH("Extremo",N70)))</formula>
    </cfRule>
  </conditionalFormatting>
  <conditionalFormatting sqref="N8:O8">
    <cfRule type="containsText" dxfId="261" priority="230" operator="containsText" text="4- Moderado">
      <formula>NOT(ISERROR(SEARCH("4- Moderado",N8)))</formula>
    </cfRule>
    <cfRule type="containsText" dxfId="260" priority="229" operator="containsText" text="6- Moderado">
      <formula>NOT(ISERROR(SEARCH("6- Moderado",N8)))</formula>
    </cfRule>
    <cfRule type="containsText" dxfId="259" priority="233" operator="containsText" text="1- Bajo">
      <formula>NOT(ISERROR(SEARCH("1- Bajo",N8)))</formula>
    </cfRule>
    <cfRule type="containsText" dxfId="258" priority="228" operator="containsText" text="3- Moderado">
      <formula>NOT(ISERROR(SEARCH("3- Moderado",N8)))</formula>
    </cfRule>
    <cfRule type="containsText" dxfId="257" priority="232" operator="containsText" text="4- Bajo">
      <formula>NOT(ISERROR(SEARCH("4- Bajo",N8)))</formula>
    </cfRule>
    <cfRule type="containsText" dxfId="256" priority="231" operator="containsText" text="3- Bajo">
      <formula>NOT(ISERROR(SEARCH("3- Bajo",N8)))</formula>
    </cfRule>
  </conditionalFormatting>
  <conditionalFormatting sqref="N10:O10 N20:O20">
    <cfRule type="containsText" dxfId="255" priority="1540" operator="containsText" text="Extremo">
      <formula>NOT(ISERROR(SEARCH("Extremo",N10)))</formula>
    </cfRule>
    <cfRule type="containsText" dxfId="254" priority="1541" operator="containsText" text="Alto">
      <formula>NOT(ISERROR(SEARCH("Alto",N10)))</formula>
    </cfRule>
    <cfRule type="containsText" dxfId="253" priority="1542" operator="containsText" text="Bajo">
      <formula>NOT(ISERROR(SEARCH("Bajo",N10)))</formula>
    </cfRule>
    <cfRule type="containsText" dxfId="252" priority="1543" operator="containsText" text="Moderado">
      <formula>NOT(ISERROR(SEARCH("Moderado",N10)))</formula>
    </cfRule>
  </conditionalFormatting>
  <conditionalFormatting sqref="N30:O30">
    <cfRule type="containsText" dxfId="251" priority="8" operator="containsText" text="Alto">
      <formula>NOT(ISERROR(SEARCH("Alto",N30)))</formula>
    </cfRule>
    <cfRule type="containsText" dxfId="250" priority="7" operator="containsText" text="Extremo">
      <formula>NOT(ISERROR(SEARCH("Extremo",N30)))</formula>
    </cfRule>
    <cfRule type="containsText" dxfId="249" priority="9" operator="containsText" text="Bajo">
      <formula>NOT(ISERROR(SEARCH("Bajo",N30)))</formula>
    </cfRule>
  </conditionalFormatting>
  <dataValidations count="1">
    <dataValidation type="list" allowBlank="1" showInputMessage="1" showErrorMessage="1" sqref="I40:J49" xr:uid="{FED6C2E8-A934-4D28-9F65-327BB1BA8AD6}"/>
  </dataValidations>
  <printOptions horizontalCentered="1"/>
  <pageMargins left="0.70866141732283472" right="0.70866141732283472" top="0.74803149606299213" bottom="0.74803149606299213" header="0.31496062992125984" footer="0.31496062992125984"/>
  <pageSetup scale="33" fitToHeight="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978" operator="containsText" id="{D4158494-FAE5-4853-A580-52567E2FD023}">
            <xm:f>NOT(ISERROR(SEARCH('8- Políticas de Administración '!$B$5,H10)))</xm:f>
            <xm:f>'8- Políticas de Administración '!$B$5</xm:f>
            <x14:dxf>
              <font>
                <color rgb="FF006100"/>
              </font>
              <fill>
                <patternFill>
                  <bgColor rgb="FFC6EFCE"/>
                </patternFill>
              </fill>
            </x14:dxf>
          </x14:cfRule>
          <x14:cfRule type="containsText" priority="979" operator="containsText" id="{009A1948-254C-4020-A26D-7181B4E8E5DF}">
            <xm:f>NOT(ISERROR(SEARCH('8- Políticas de Administración '!$B$5,H10)))</xm:f>
            <xm:f>'8- Políticas de Administración '!$B$5</xm:f>
            <x14:dxf>
              <font>
                <color rgb="FF9C0006"/>
              </font>
              <fill>
                <patternFill>
                  <bgColor rgb="FFFFC7CE"/>
                </patternFill>
              </fill>
            </x14:dxf>
          </x14:cfRule>
          <xm:sqref>H10 H20</xm:sqref>
        </x14:conditionalFormatting>
        <x14:conditionalFormatting xmlns:xm="http://schemas.microsoft.com/office/excel/2006/main">
          <x14:cfRule type="containsText" priority="66" operator="containsText" id="{7BED9101-54E1-4844-922C-05DA1C72A866}">
            <xm:f>NOT(ISERROR(SEARCH(#REF!,H40)))</xm:f>
            <xm:f>#REF!</xm:f>
            <x14:dxf>
              <font>
                <color rgb="FF006100"/>
              </font>
              <fill>
                <patternFill>
                  <bgColor rgb="FFC6EFCE"/>
                </patternFill>
              </fill>
            </x14:dxf>
          </x14:cfRule>
          <x14:cfRule type="containsText" priority="67" operator="containsText" id="{0948E098-91AB-4066-806C-CEC7497BFB45}">
            <xm:f>NOT(ISERROR(SEARCH(#REF!,H40)))</xm:f>
            <xm:f>#REF!</xm:f>
            <x14:dxf>
              <font>
                <color rgb="FF9C0006"/>
              </font>
              <fill>
                <patternFill>
                  <bgColor rgb="FFFFC7CE"/>
                </patternFill>
              </fill>
            </x14:dxf>
          </x14:cfRule>
          <xm:sqref>H40</xm:sqref>
        </x14:conditionalFormatting>
        <x14:conditionalFormatting xmlns:xm="http://schemas.microsoft.com/office/excel/2006/main">
          <x14:cfRule type="containsText" priority="693" operator="containsText" id="{EF2F67A8-8347-4F31-93F7-2BB1AF3C13A8}">
            <xm:f>NOT(ISERROR(SEARCH('8- Políticas de Administración '!$B$5,H60)))</xm:f>
            <xm:f>'8- Políticas de Administración '!$B$5</xm:f>
            <x14:dxf>
              <font>
                <color rgb="FF9C0006"/>
              </font>
              <fill>
                <patternFill>
                  <bgColor rgb="FFFFC7CE"/>
                </patternFill>
              </fill>
            </x14:dxf>
          </x14:cfRule>
          <x14:cfRule type="containsText" priority="692" operator="containsText" id="{3021BAA8-747A-4B80-B6A0-AF1A14F7983E}">
            <xm:f>NOT(ISERROR(SEARCH('8- Políticas de Administración '!$B$5,H60)))</xm:f>
            <xm:f>'8- Políticas de Administración '!$B$5</xm:f>
            <x14:dxf>
              <font>
                <color rgb="FF006100"/>
              </font>
              <fill>
                <patternFill>
                  <bgColor rgb="FFC6EFCE"/>
                </patternFill>
              </fill>
            </x14:dxf>
          </x14:cfRule>
          <xm:sqref>H60</xm:sqref>
        </x14:conditionalFormatting>
        <x14:conditionalFormatting xmlns:xm="http://schemas.microsoft.com/office/excel/2006/main">
          <x14:cfRule type="containsText" priority="437" operator="containsText" id="{D436F923-F977-49E8-A9BC-35019D59248C}">
            <xm:f>NOT(ISERROR(SEARCH('8- Políticas de Administración '!$B$5,H70)))</xm:f>
            <xm:f>'8- Políticas de Administración '!$B$5</xm:f>
            <x14:dxf>
              <font>
                <color rgb="FF006100"/>
              </font>
              <fill>
                <patternFill>
                  <bgColor rgb="FFC6EFCE"/>
                </patternFill>
              </fill>
            </x14:dxf>
          </x14:cfRule>
          <x14:cfRule type="containsText" priority="438" operator="containsText" id="{C05DEBD8-5F62-4C3A-932D-505A9ABAE6DF}">
            <xm:f>NOT(ISERROR(SEARCH('8- Políticas de Administración '!$B$5,H70)))</xm:f>
            <xm:f>'8- Políticas de Administración '!$B$5</xm:f>
            <x14:dxf>
              <font>
                <color rgb="FF9C0006"/>
              </font>
              <fill>
                <patternFill>
                  <bgColor rgb="FFFFC7CE"/>
                </patternFill>
              </fill>
            </x14:dxf>
          </x14:cfRule>
          <xm:sqref>H70</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'8- Políticas de Administración '!$I$17:$I$22</xm:f>
          </x14:formula1>
          <xm:sqref>I10:I29 I70:I79 I31</xm:sqref>
        </x14:dataValidation>
        <x14:dataValidation type="list" allowBlank="1" showInputMessage="1" showErrorMessage="1" xr:uid="{00000000-0002-0000-0400-000001000000}">
          <x14:formula1>
            <xm:f>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xm:f>
          </x14:formula1>
          <xm:sqref>J10:J29 J70:J79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pageSetUpPr fitToPage="1"/>
  </sheetPr>
  <dimension ref="A1:JR79"/>
  <sheetViews>
    <sheetView showGridLines="0" tabSelected="1" topLeftCell="E1" zoomScale="84" zoomScaleNormal="84" zoomScalePageLayoutView="70" workbookViewId="0">
      <pane ySplit="9" topLeftCell="A52" activePane="bottomLeft" state="frozen"/>
      <selection activeCell="C1" sqref="C1"/>
      <selection pane="bottomLeft" activeCell="Q11" sqref="Q11"/>
    </sheetView>
  </sheetViews>
  <sheetFormatPr baseColWidth="10" defaultColWidth="11.42578125" defaultRowHeight="15"/>
  <cols>
    <col min="1" max="1" width="7" customWidth="1"/>
    <col min="2" max="2" width="35.85546875" customWidth="1"/>
    <col min="3" max="3" width="52.5703125" style="54" customWidth="1"/>
    <col min="4" max="4" width="5" hidden="1" customWidth="1"/>
    <col min="5" max="5" width="39.42578125" customWidth="1"/>
    <col min="7" max="7" width="12.28515625" bestFit="1" customWidth="1"/>
    <col min="8" max="8" width="14.7109375" bestFit="1" customWidth="1"/>
    <col min="9" max="9" width="13.5703125" customWidth="1"/>
    <col min="10" max="10" width="5" hidden="1" customWidth="1"/>
    <col min="11" max="11" width="11.7109375" customWidth="1"/>
    <col min="12" max="12" width="25" customWidth="1"/>
    <col min="13" max="13" width="42.7109375" customWidth="1"/>
    <col min="14" max="14" width="7.7109375" customWidth="1"/>
    <col min="15" max="15" width="15.7109375" customWidth="1"/>
    <col min="16" max="16" width="10.7109375" customWidth="1"/>
    <col min="17" max="17" width="10" customWidth="1"/>
    <col min="18" max="18" width="6.28515625" customWidth="1"/>
    <col min="19" max="19" width="11.42578125" customWidth="1"/>
    <col min="20" max="20" width="26.28515625" style="39" customWidth="1"/>
    <col min="21" max="21" width="18.5703125" style="38" customWidth="1"/>
    <col min="22" max="22" width="22.5703125" style="40" customWidth="1"/>
    <col min="23" max="278" width="11.42578125" style="17"/>
    <col min="279" max="16384" width="11.42578125" style="22"/>
  </cols>
  <sheetData>
    <row r="1" spans="1:278" s="19" customFormat="1" ht="27.75" thickTop="1">
      <c r="A1" s="510"/>
      <c r="B1" s="511"/>
      <c r="C1" s="512"/>
      <c r="D1" s="47"/>
      <c r="E1" s="506" t="s">
        <v>309</v>
      </c>
      <c r="F1" s="507"/>
      <c r="G1" s="507"/>
      <c r="H1" s="507"/>
      <c r="I1" s="507"/>
      <c r="J1" s="507"/>
      <c r="K1" s="507"/>
      <c r="L1" s="507"/>
      <c r="M1" s="507"/>
      <c r="N1" s="507"/>
      <c r="O1" s="507"/>
      <c r="P1" s="507"/>
      <c r="Q1" s="507"/>
      <c r="R1" s="507"/>
      <c r="S1" s="507"/>
      <c r="T1" s="507"/>
      <c r="U1" s="507"/>
      <c r="V1" s="507"/>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c r="JL1" s="18"/>
      <c r="JM1" s="18"/>
      <c r="JN1" s="18"/>
      <c r="JO1" s="18"/>
      <c r="JP1" s="18"/>
      <c r="JQ1" s="18"/>
      <c r="JR1" s="18"/>
    </row>
    <row r="2" spans="1:278" s="19" customFormat="1" ht="27">
      <c r="A2" s="513"/>
      <c r="B2" s="453"/>
      <c r="C2" s="514"/>
      <c r="D2" s="47"/>
      <c r="E2" s="508"/>
      <c r="F2" s="509"/>
      <c r="G2" s="509"/>
      <c r="H2" s="509"/>
      <c r="I2" s="509"/>
      <c r="J2" s="509"/>
      <c r="K2" s="509"/>
      <c r="L2" s="509"/>
      <c r="M2" s="509"/>
      <c r="N2" s="509"/>
      <c r="O2" s="509"/>
      <c r="P2" s="509"/>
      <c r="Q2" s="509"/>
      <c r="R2" s="509"/>
      <c r="S2" s="509"/>
      <c r="T2" s="509"/>
      <c r="U2" s="509"/>
      <c r="V2" s="509"/>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c r="JL2" s="18"/>
      <c r="JM2" s="18"/>
      <c r="JN2" s="18"/>
      <c r="JO2" s="18"/>
      <c r="JP2" s="18"/>
      <c r="JQ2" s="18"/>
      <c r="JR2" s="18"/>
    </row>
    <row r="3" spans="1:278" s="19" customFormat="1" ht="27">
      <c r="A3" s="513"/>
      <c r="B3" s="453"/>
      <c r="C3" s="514"/>
      <c r="D3" s="156"/>
      <c r="E3" s="508"/>
      <c r="F3" s="509"/>
      <c r="G3" s="509"/>
      <c r="H3" s="509"/>
      <c r="I3" s="509"/>
      <c r="J3" s="509"/>
      <c r="K3" s="509"/>
      <c r="L3" s="509"/>
      <c r="M3" s="509"/>
      <c r="N3" s="509"/>
      <c r="O3" s="509"/>
      <c r="P3" s="509"/>
      <c r="Q3" s="509"/>
      <c r="R3" s="509"/>
      <c r="S3" s="509"/>
      <c r="T3" s="509"/>
      <c r="U3" s="509"/>
      <c r="V3" s="509"/>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c r="JL3" s="18"/>
      <c r="JM3" s="18"/>
      <c r="JN3" s="18"/>
      <c r="JO3" s="18"/>
      <c r="JP3" s="18"/>
      <c r="JQ3" s="18"/>
      <c r="JR3" s="18"/>
    </row>
    <row r="4" spans="1:278" s="19" customFormat="1" ht="18">
      <c r="A4" s="454" t="s">
        <v>266</v>
      </c>
      <c r="B4" s="454"/>
      <c r="C4" s="505" t="s">
        <v>3</v>
      </c>
      <c r="D4" s="505"/>
      <c r="E4" s="505"/>
      <c r="F4" s="505"/>
      <c r="G4" s="505"/>
      <c r="H4" s="505"/>
      <c r="I4" s="505"/>
      <c r="J4" s="505"/>
      <c r="K4" s="505"/>
      <c r="L4" s="505"/>
      <c r="M4" s="505"/>
      <c r="N4" s="505"/>
      <c r="O4" s="505"/>
      <c r="P4" s="505"/>
      <c r="Q4" s="505"/>
      <c r="R4" s="505"/>
      <c r="S4" s="505"/>
      <c r="T4" s="505"/>
      <c r="U4" s="505"/>
      <c r="V4" s="505"/>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c r="JL4" s="18"/>
      <c r="JM4" s="18"/>
      <c r="JN4" s="18"/>
      <c r="JO4" s="18"/>
      <c r="JP4" s="18"/>
      <c r="JQ4" s="18"/>
      <c r="JR4" s="18"/>
    </row>
    <row r="5" spans="1:278" s="19" customFormat="1" ht="38.450000000000003" customHeight="1">
      <c r="A5" s="454" t="s">
        <v>267</v>
      </c>
      <c r="B5" s="454"/>
      <c r="C5" s="504" t="s">
        <v>34</v>
      </c>
      <c r="D5" s="504"/>
      <c r="E5" s="504"/>
      <c r="F5" s="504"/>
      <c r="G5" s="504"/>
      <c r="H5" s="504"/>
      <c r="I5" s="504"/>
      <c r="J5" s="504"/>
      <c r="K5" s="504"/>
      <c r="L5" s="504"/>
      <c r="M5" s="504"/>
      <c r="N5" s="504"/>
      <c r="O5" s="504"/>
      <c r="P5" s="504"/>
      <c r="Q5" s="504"/>
      <c r="R5" s="504"/>
      <c r="S5" s="504"/>
      <c r="T5" s="504"/>
      <c r="U5" s="504"/>
      <c r="V5" s="504"/>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c r="JL5" s="18"/>
      <c r="JM5" s="18"/>
      <c r="JN5" s="18"/>
      <c r="JO5" s="18"/>
      <c r="JP5" s="18"/>
      <c r="JQ5" s="18"/>
      <c r="JR5" s="18"/>
    </row>
    <row r="6" spans="1:278" s="19" customFormat="1" ht="18">
      <c r="A6" s="454" t="s">
        <v>268</v>
      </c>
      <c r="B6" s="454"/>
      <c r="C6" s="505" t="s">
        <v>269</v>
      </c>
      <c r="D6" s="505"/>
      <c r="E6" s="505"/>
      <c r="F6" s="505"/>
      <c r="G6" s="505"/>
      <c r="H6" s="505"/>
      <c r="I6" s="505"/>
      <c r="J6" s="505"/>
      <c r="K6" s="505"/>
      <c r="L6" s="505"/>
      <c r="M6" s="505"/>
      <c r="N6" s="505"/>
      <c r="O6" s="505"/>
      <c r="P6" s="505"/>
      <c r="Q6" s="505"/>
      <c r="R6" s="505"/>
      <c r="S6" s="505"/>
      <c r="T6" s="505"/>
      <c r="U6" s="505"/>
      <c r="V6" s="505"/>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c r="JL6" s="18"/>
      <c r="JM6" s="18"/>
      <c r="JN6" s="18"/>
      <c r="JO6" s="18"/>
      <c r="JP6" s="18"/>
      <c r="JQ6" s="18"/>
      <c r="JR6" s="18"/>
    </row>
    <row r="7" spans="1:278" s="19" customFormat="1" ht="17.25" thickBot="1">
      <c r="A7" s="515" t="s">
        <v>270</v>
      </c>
      <c r="B7" s="515"/>
      <c r="C7" s="515"/>
      <c r="D7" s="516" t="s">
        <v>310</v>
      </c>
      <c r="E7" s="465"/>
      <c r="F7" s="465"/>
      <c r="G7" s="465"/>
      <c r="H7" s="465"/>
      <c r="I7" s="465"/>
      <c r="J7" s="465"/>
      <c r="K7" s="465"/>
      <c r="L7" s="465"/>
      <c r="M7" s="465"/>
      <c r="N7" s="465"/>
      <c r="O7" s="465"/>
      <c r="P7" s="465"/>
      <c r="Q7" s="465"/>
      <c r="R7" s="466"/>
      <c r="S7" s="132"/>
      <c r="T7" s="515" t="s">
        <v>311</v>
      </c>
      <c r="U7" s="515"/>
      <c r="V7" s="515"/>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c r="JJ7" s="18"/>
      <c r="JK7" s="18"/>
      <c r="JL7" s="18"/>
      <c r="JM7" s="18"/>
      <c r="JN7" s="18"/>
      <c r="JO7" s="18"/>
      <c r="JP7" s="18"/>
      <c r="JQ7" s="18"/>
      <c r="JR7" s="18"/>
    </row>
    <row r="8" spans="1:278" s="19" customFormat="1" ht="30" customHeight="1" thickTop="1" thickBot="1">
      <c r="A8" s="517" t="s">
        <v>275</v>
      </c>
      <c r="B8" s="518" t="s">
        <v>312</v>
      </c>
      <c r="C8" s="520" t="s">
        <v>271</v>
      </c>
      <c r="D8" s="522" t="s">
        <v>313</v>
      </c>
      <c r="E8" s="524" t="s">
        <v>241</v>
      </c>
      <c r="F8" s="525" t="s">
        <v>314</v>
      </c>
      <c r="G8" s="526"/>
      <c r="H8" s="526"/>
      <c r="I8" s="526"/>
      <c r="J8" s="526"/>
      <c r="K8" s="527"/>
      <c r="L8" s="525" t="s">
        <v>315</v>
      </c>
      <c r="M8" s="526"/>
      <c r="N8" s="526"/>
      <c r="O8" s="526"/>
      <c r="P8" s="526"/>
      <c r="Q8" s="526"/>
      <c r="R8" s="526"/>
      <c r="S8" s="527"/>
      <c r="T8" s="61"/>
      <c r="U8" s="62"/>
      <c r="V8" s="90" t="s">
        <v>316</v>
      </c>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c r="JJ8" s="18"/>
      <c r="JK8" s="18"/>
      <c r="JL8" s="18"/>
      <c r="JM8" s="18"/>
      <c r="JN8" s="18"/>
      <c r="JO8" s="18"/>
      <c r="JP8" s="18"/>
      <c r="JQ8" s="18"/>
      <c r="JR8" s="18"/>
    </row>
    <row r="9" spans="1:278" s="21" customFormat="1" ht="96" customHeight="1" thickTop="1" thickBot="1">
      <c r="A9" s="455"/>
      <c r="B9" s="519"/>
      <c r="C9" s="521"/>
      <c r="D9" s="523"/>
      <c r="E9" s="438"/>
      <c r="F9" s="52" t="s">
        <v>243</v>
      </c>
      <c r="G9" s="52" t="s">
        <v>245</v>
      </c>
      <c r="H9" s="52" t="s">
        <v>317</v>
      </c>
      <c r="I9" s="52" t="s">
        <v>247</v>
      </c>
      <c r="J9" s="128" t="s">
        <v>318</v>
      </c>
      <c r="K9" s="52" t="s">
        <v>253</v>
      </c>
      <c r="L9" s="52" t="s">
        <v>319</v>
      </c>
      <c r="M9" s="125" t="s">
        <v>250</v>
      </c>
      <c r="N9" s="52" t="s">
        <v>320</v>
      </c>
      <c r="O9" s="52" t="s">
        <v>321</v>
      </c>
      <c r="P9" s="52" t="s">
        <v>322</v>
      </c>
      <c r="Q9" s="52" t="s">
        <v>323</v>
      </c>
      <c r="R9" s="128" t="s">
        <v>318</v>
      </c>
      <c r="S9" s="52" t="s">
        <v>324</v>
      </c>
      <c r="T9" s="55" t="s">
        <v>255</v>
      </c>
      <c r="U9" s="55" t="s">
        <v>257</v>
      </c>
      <c r="V9" s="56" t="s">
        <v>325</v>
      </c>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c r="JJ9" s="20"/>
      <c r="JK9" s="20"/>
      <c r="JL9" s="20"/>
      <c r="JM9" s="20"/>
      <c r="JN9" s="20"/>
      <c r="JO9" s="20"/>
      <c r="JP9" s="20"/>
      <c r="JQ9" s="20"/>
      <c r="JR9" s="20"/>
    </row>
    <row r="10" spans="1:278" ht="77.25" thickBot="1">
      <c r="A10" s="467">
        <f>'5- Identificación de Riesgos'!A10</f>
        <v>1</v>
      </c>
      <c r="B10" s="498" t="str">
        <f>'5- Identificación de Riesgos'!B10</f>
        <v>Extemporaneidad Actuaciones Administrativas,  Judiciales y/o extrajudiciales</v>
      </c>
      <c r="C10" s="261" t="str">
        <f>'5- Identificación de Riesgos'!D10</f>
        <v xml:space="preserve">1. Envio de la informacion por canales diferentes a los autorizados. </v>
      </c>
      <c r="D10" s="258"/>
      <c r="E10" s="295" t="s">
        <v>467</v>
      </c>
      <c r="F10" s="159" t="s">
        <v>326</v>
      </c>
      <c r="G10" s="159" t="s">
        <v>326</v>
      </c>
      <c r="H10" s="159" t="s">
        <v>326</v>
      </c>
      <c r="I10" s="159" t="s">
        <v>326</v>
      </c>
      <c r="J10" s="166">
        <f>COUNTIF(F10:I10,"SI")/4</f>
        <v>1</v>
      </c>
      <c r="K10" s="501">
        <f>AVERAGE(J10:J19)</f>
        <v>0.4</v>
      </c>
      <c r="L10" s="159" t="str">
        <f>'5- Identificación de Riesgos'!I10</f>
        <v>Incumplimiento de las metas establecidas</v>
      </c>
      <c r="M10" s="167"/>
      <c r="N10" s="159"/>
      <c r="O10" s="159"/>
      <c r="P10" s="159"/>
      <c r="Q10" s="159"/>
      <c r="R10" s="166">
        <f>SUM(COUNTIF(N10,"SI")*25%,COUNTIF(O10,"SI")*40%,COUNTIF(P10,"SI")*25%,COUNTIF(Q10,"SI")*10%)</f>
        <v>0</v>
      </c>
      <c r="S10" s="501">
        <f>AVERAGE(R10:R19)</f>
        <v>0</v>
      </c>
      <c r="T10" s="444" t="str">
        <f>CONCATENATE(INDEX('8- Políticas de Administración '!$B$6:$F$10,MATCH(ROUND(IF((RIGHT('5- Identificación de Riesgos'!H10,1)-'6- Valoración Controles'!K10)&lt;1,1,(RIGHT('5- Identificación de Riesgos'!H10,1)-'6- Valoración Controles'!K10)),0),'8- Políticas de Administración '!$F$6:$F$10,0),1)," - ",ROUND(IF((RIGHT('5- Identificación de Riesgos'!H10,1)-'6- Valoración Controles'!K10)&lt;1,1,(RIGHT('5- Identificación de Riesgos'!H10,1)-'6- Valoración Controles'!K10)),0))</f>
        <v>Muy Baja - 1</v>
      </c>
      <c r="U10" s="429" t="str">
        <f>CONCATENATE(INDEX('8- Políticas de Administración '!$B$17:$F$21,MATCH(ROUND(IF((RIGHT('5- Identificación de Riesgos'!M10,1)-'6- Valoración Controles'!S10)&lt;1,1,(RIGHT('5- Identificación de Riesgos'!M10,1)-'6- Valoración Controles'!S10)),0),'8- Políticas de Administración '!$F$17:$F$21,0),1)," - ",ROUND(IF((RIGHT('5- Identificación de Riesgos'!M10,1)-'6- Valoración Controles'!S10)&lt;1,1,(RIGHT('5- Identificación de Riesgos'!M10,1)-'6- Valoración Controles'!S10)),0))</f>
        <v>Menor - 2</v>
      </c>
      <c r="V10" s="413" t="str">
        <f>CONCATENATE(VLOOKUP((LEFT(T10,LEN(T10)-4)&amp;LEFT(U10,LEN(U10)-4)),'9- Matriz de Calor '!$D$18:$E$42,2,0)," - ",RIGHT(T10,1)*RIGHT(U10,1))</f>
        <v>Bajo - 2</v>
      </c>
    </row>
    <row r="11" spans="1:278" ht="64.5" thickBot="1">
      <c r="A11" s="468"/>
      <c r="B11" s="499"/>
      <c r="C11" s="262" t="str">
        <f>'5- Identificación de Riesgos'!D11</f>
        <v>2. Desantención de los empleados y falta de seguimiento y control por parte de la Direeccion.</v>
      </c>
      <c r="D11" s="259"/>
      <c r="E11" s="168" t="s">
        <v>468</v>
      </c>
      <c r="F11" s="159" t="s">
        <v>326</v>
      </c>
      <c r="G11" s="159" t="s">
        <v>326</v>
      </c>
      <c r="H11" s="159" t="s">
        <v>326</v>
      </c>
      <c r="I11" s="159" t="s">
        <v>326</v>
      </c>
      <c r="J11" s="164">
        <f t="shared" ref="J11:J29" si="0">COUNTIF(F11:I11,"SI")/4</f>
        <v>1</v>
      </c>
      <c r="K11" s="502"/>
      <c r="L11" s="159" t="str">
        <f>'5- Identificación de Riesgos'!I11</f>
        <v>Afectación Económica</v>
      </c>
      <c r="M11" s="168"/>
      <c r="N11" s="160"/>
      <c r="O11" s="160"/>
      <c r="P11" s="160"/>
      <c r="Q11" s="160"/>
      <c r="R11" s="164">
        <f t="shared" ref="R11:R29" si="1">SUM(COUNTIF(N11,"SI")*25%,COUNTIF(O11,"SI")*40%,COUNTIF(P11,"SI")*25%,COUNTIF(Q11,"SI")*10%)</f>
        <v>0</v>
      </c>
      <c r="S11" s="502"/>
      <c r="T11" s="445"/>
      <c r="U11" s="430"/>
      <c r="V11" s="414"/>
    </row>
    <row r="12" spans="1:278" ht="77.25" thickBot="1">
      <c r="A12" s="468"/>
      <c r="B12" s="499"/>
      <c r="C12" s="262" t="str">
        <f>'5- Identificación de Riesgos'!D12</f>
        <v>3. incremento de demandas.</v>
      </c>
      <c r="D12" s="259"/>
      <c r="E12" s="168" t="s">
        <v>469</v>
      </c>
      <c r="F12" s="159" t="s">
        <v>326</v>
      </c>
      <c r="G12" s="159" t="s">
        <v>326</v>
      </c>
      <c r="H12" s="159" t="s">
        <v>326</v>
      </c>
      <c r="I12" s="159" t="s">
        <v>326</v>
      </c>
      <c r="J12" s="164">
        <f t="shared" si="0"/>
        <v>1</v>
      </c>
      <c r="K12" s="502"/>
      <c r="L12" s="159" t="str">
        <f>'5- Identificación de Riesgos'!I12</f>
        <v>Afectación de reputacion,imagén,  credibilidad, satisfacción de usuarios y PI</v>
      </c>
      <c r="M12" s="168"/>
      <c r="N12" s="160"/>
      <c r="O12" s="160"/>
      <c r="P12" s="160"/>
      <c r="Q12" s="160"/>
      <c r="R12" s="164">
        <f t="shared" si="1"/>
        <v>0</v>
      </c>
      <c r="S12" s="502"/>
      <c r="T12" s="445"/>
      <c r="U12" s="430"/>
      <c r="V12" s="414"/>
    </row>
    <row r="13" spans="1:278" ht="89.25">
      <c r="A13" s="468"/>
      <c r="B13" s="499"/>
      <c r="C13" s="262" t="str">
        <f>'5- Identificación de Riesgos'!D13</f>
        <v>4. Falta de personal.</v>
      </c>
      <c r="D13" s="259"/>
      <c r="E13" s="168" t="s">
        <v>470</v>
      </c>
      <c r="F13" s="159" t="s">
        <v>326</v>
      </c>
      <c r="G13" s="159" t="s">
        <v>326</v>
      </c>
      <c r="H13" s="159" t="s">
        <v>326</v>
      </c>
      <c r="I13" s="159" t="s">
        <v>326</v>
      </c>
      <c r="J13" s="164">
        <f t="shared" si="0"/>
        <v>1</v>
      </c>
      <c r="K13" s="502"/>
      <c r="L13" s="159">
        <f>'5- Identificación de Riesgos'!I13</f>
        <v>0</v>
      </c>
      <c r="M13" s="168"/>
      <c r="N13" s="160"/>
      <c r="O13" s="160"/>
      <c r="P13" s="160"/>
      <c r="Q13" s="160"/>
      <c r="R13" s="164">
        <f t="shared" si="1"/>
        <v>0</v>
      </c>
      <c r="S13" s="502"/>
      <c r="T13" s="445"/>
      <c r="U13" s="430"/>
      <c r="V13" s="414"/>
    </row>
    <row r="14" spans="1:278">
      <c r="A14" s="468"/>
      <c r="B14" s="499"/>
      <c r="C14" s="262">
        <f>'5- Identificación de Riesgos'!D14</f>
        <v>0</v>
      </c>
      <c r="D14" s="259"/>
      <c r="E14" s="296"/>
      <c r="F14" s="160"/>
      <c r="G14" s="160"/>
      <c r="H14" s="160"/>
      <c r="I14" s="160"/>
      <c r="J14" s="164">
        <f t="shared" si="0"/>
        <v>0</v>
      </c>
      <c r="K14" s="502"/>
      <c r="L14" s="160">
        <f>'5- Identificación de Riesgos'!I14</f>
        <v>0</v>
      </c>
      <c r="M14" s="168"/>
      <c r="N14" s="160"/>
      <c r="O14" s="160"/>
      <c r="P14" s="160"/>
      <c r="Q14" s="160"/>
      <c r="R14" s="164">
        <f t="shared" si="1"/>
        <v>0</v>
      </c>
      <c r="S14" s="502"/>
      <c r="T14" s="445"/>
      <c r="U14" s="430"/>
      <c r="V14" s="414"/>
    </row>
    <row r="15" spans="1:278">
      <c r="A15" s="468"/>
      <c r="B15" s="499"/>
      <c r="C15" s="262">
        <f>'5- Identificación de Riesgos'!D15</f>
        <v>0</v>
      </c>
      <c r="D15" s="259"/>
      <c r="E15" s="168"/>
      <c r="F15" s="160"/>
      <c r="G15" s="160"/>
      <c r="H15" s="160"/>
      <c r="I15" s="160"/>
      <c r="J15" s="164">
        <f t="shared" si="0"/>
        <v>0</v>
      </c>
      <c r="K15" s="502"/>
      <c r="L15" s="160">
        <f>'5- Identificación de Riesgos'!I15</f>
        <v>0</v>
      </c>
      <c r="M15" s="179"/>
      <c r="N15" s="160"/>
      <c r="O15" s="160"/>
      <c r="P15" s="160"/>
      <c r="Q15" s="160"/>
      <c r="R15" s="164">
        <f t="shared" si="1"/>
        <v>0</v>
      </c>
      <c r="S15" s="502"/>
      <c r="T15" s="445"/>
      <c r="U15" s="430"/>
      <c r="V15" s="414"/>
    </row>
    <row r="16" spans="1:278">
      <c r="A16" s="468"/>
      <c r="B16" s="499"/>
      <c r="C16" s="262">
        <f>'5- Identificación de Riesgos'!D16</f>
        <v>0</v>
      </c>
      <c r="D16" s="259"/>
      <c r="E16" s="168"/>
      <c r="F16" s="160"/>
      <c r="G16" s="160"/>
      <c r="H16" s="160"/>
      <c r="I16" s="160"/>
      <c r="J16" s="164">
        <f t="shared" si="0"/>
        <v>0</v>
      </c>
      <c r="K16" s="502"/>
      <c r="L16" s="160">
        <f>'5- Identificación de Riesgos'!I16</f>
        <v>0</v>
      </c>
      <c r="M16" s="179"/>
      <c r="N16" s="160"/>
      <c r="O16" s="160"/>
      <c r="P16" s="160"/>
      <c r="Q16" s="160"/>
      <c r="R16" s="164">
        <f t="shared" si="1"/>
        <v>0</v>
      </c>
      <c r="S16" s="502"/>
      <c r="T16" s="445"/>
      <c r="U16" s="430"/>
      <c r="V16" s="414"/>
    </row>
    <row r="17" spans="1:22">
      <c r="A17" s="468"/>
      <c r="B17" s="499"/>
      <c r="C17" s="262">
        <f>'5- Identificación de Riesgos'!D17</f>
        <v>0</v>
      </c>
      <c r="D17" s="259"/>
      <c r="E17" s="168"/>
      <c r="F17" s="160"/>
      <c r="G17" s="160"/>
      <c r="H17" s="160"/>
      <c r="I17" s="160"/>
      <c r="J17" s="164">
        <f t="shared" si="0"/>
        <v>0</v>
      </c>
      <c r="K17" s="502"/>
      <c r="L17" s="160">
        <f>'5- Identificación de Riesgos'!I17</f>
        <v>0</v>
      </c>
      <c r="M17" s="179"/>
      <c r="N17" s="160"/>
      <c r="O17" s="160"/>
      <c r="P17" s="160"/>
      <c r="Q17" s="160"/>
      <c r="R17" s="164">
        <f t="shared" si="1"/>
        <v>0</v>
      </c>
      <c r="S17" s="502"/>
      <c r="T17" s="445"/>
      <c r="U17" s="430"/>
      <c r="V17" s="414"/>
    </row>
    <row r="18" spans="1:22">
      <c r="A18" s="468"/>
      <c r="B18" s="499"/>
      <c r="C18" s="262">
        <f>'5- Identificación de Riesgos'!D18</f>
        <v>0</v>
      </c>
      <c r="D18" s="259"/>
      <c r="E18" s="168"/>
      <c r="F18" s="160"/>
      <c r="G18" s="160"/>
      <c r="H18" s="160"/>
      <c r="I18" s="160"/>
      <c r="J18" s="164">
        <f t="shared" si="0"/>
        <v>0</v>
      </c>
      <c r="K18" s="502"/>
      <c r="L18" s="160">
        <f>'5- Identificación de Riesgos'!I18</f>
        <v>0</v>
      </c>
      <c r="M18" s="179"/>
      <c r="N18" s="160"/>
      <c r="O18" s="160"/>
      <c r="P18" s="160"/>
      <c r="Q18" s="160"/>
      <c r="R18" s="164">
        <f t="shared" si="1"/>
        <v>0</v>
      </c>
      <c r="S18" s="502"/>
      <c r="T18" s="445"/>
      <c r="U18" s="430"/>
      <c r="V18" s="414"/>
    </row>
    <row r="19" spans="1:22" ht="15.75" thickBot="1">
      <c r="A19" s="469"/>
      <c r="B19" s="500"/>
      <c r="C19" s="264">
        <f>'5- Identificación de Riesgos'!D19</f>
        <v>0</v>
      </c>
      <c r="D19" s="260"/>
      <c r="E19" s="297"/>
      <c r="F19" s="161"/>
      <c r="G19" s="161"/>
      <c r="H19" s="161"/>
      <c r="I19" s="161"/>
      <c r="J19" s="165">
        <f t="shared" si="0"/>
        <v>0</v>
      </c>
      <c r="K19" s="503"/>
      <c r="L19" s="161">
        <f>'5- Identificación de Riesgos'!I19</f>
        <v>0</v>
      </c>
      <c r="M19" s="180"/>
      <c r="N19" s="161"/>
      <c r="O19" s="161"/>
      <c r="P19" s="161"/>
      <c r="Q19" s="161"/>
      <c r="R19" s="165">
        <f t="shared" si="1"/>
        <v>0</v>
      </c>
      <c r="S19" s="503"/>
      <c r="T19" s="446"/>
      <c r="U19" s="431"/>
      <c r="V19" s="415"/>
    </row>
    <row r="20" spans="1:22" ht="76.5" customHeight="1" thickBot="1">
      <c r="A20" s="467">
        <f>'5- Identificación de Riesgos'!A20</f>
        <v>2</v>
      </c>
      <c r="B20" s="498" t="str">
        <f>'5- Identificación de Riesgos'!B20</f>
        <v xml:space="preserve">Inactividad procesos de cobro  coactivo </v>
      </c>
      <c r="C20" s="261" t="str">
        <f>'5- Identificación de Riesgos'!D20</f>
        <v xml:space="preserve">1. Falta de seguimiento de los procesos para impulsarlos
</v>
      </c>
      <c r="D20" s="258"/>
      <c r="E20" s="295" t="s">
        <v>471</v>
      </c>
      <c r="F20" s="159" t="s">
        <v>326</v>
      </c>
      <c r="G20" s="159" t="s">
        <v>326</v>
      </c>
      <c r="H20" s="159" t="s">
        <v>326</v>
      </c>
      <c r="I20" s="159" t="s">
        <v>326</v>
      </c>
      <c r="J20" s="166">
        <f t="shared" si="0"/>
        <v>1</v>
      </c>
      <c r="K20" s="501">
        <f>AVERAGE(J20:J29)</f>
        <v>0.4</v>
      </c>
      <c r="L20" s="159" t="str">
        <f>'5- Identificación de Riesgos'!I20</f>
        <v>Afectación Económica</v>
      </c>
      <c r="M20" s="181"/>
      <c r="N20" s="159"/>
      <c r="O20" s="159"/>
      <c r="P20" s="159"/>
      <c r="Q20" s="159"/>
      <c r="R20" s="166">
        <f t="shared" si="1"/>
        <v>0</v>
      </c>
      <c r="S20" s="501">
        <f t="shared" ref="S20" si="2">AVERAGE(R20:R29)</f>
        <v>0</v>
      </c>
      <c r="T20" s="444" t="str">
        <f>CONCATENATE(INDEX('8- Políticas de Administración '!$B$6:$F$10,MATCH(ROUND(IF((RIGHT('5- Identificación de Riesgos'!H20,1)-'6- Valoración Controles'!K20)&lt;1,1,(RIGHT('5- Identificación de Riesgos'!H20,1)-'6- Valoración Controles'!K20)),0),'8- Políticas de Administración '!$F$6:$F$10,0),1)," - ",ROUND(IF((RIGHT('5- Identificación de Riesgos'!H20,1)-'6- Valoración Controles'!K20)&lt;1,1,(RIGHT('5- Identificación de Riesgos'!H20,1)-'6- Valoración Controles'!K20)),0))</f>
        <v>Baja - 2</v>
      </c>
      <c r="U20" s="429" t="str">
        <f>CONCATENATE(INDEX('8- Políticas de Administración '!$B$17:$F$21,MATCH(ROUND(IF((RIGHT('5- Identificación de Riesgos'!M20,1)-'6- Valoración Controles'!S20)&lt;1,1,(RIGHT('5- Identificación de Riesgos'!M20,1)-'6- Valoración Controles'!S20)),0),'8- Políticas de Administración '!$F$17:$F$21,0),1)," - ",ROUND(IF((RIGHT('5- Identificación de Riesgos'!M20,1)-'6- Valoración Controles'!S20)&lt;1,1,(RIGHT('5- Identificación de Riesgos'!M20,1)-'6- Valoración Controles'!S20)),0))</f>
        <v>Menor - 2</v>
      </c>
      <c r="V20" s="413" t="str">
        <f>CONCATENATE(VLOOKUP((LEFT(T20,LEN(T20)-4)&amp;LEFT(U20,LEN(U20)-4)),'9- Matriz de Calor '!$D$18:$E$42,2,0)," - ",RIGHT(T20,1)*RIGHT(U20,1))</f>
        <v>Moderado - 4</v>
      </c>
    </row>
    <row r="21" spans="1:22" ht="90" thickBot="1">
      <c r="A21" s="468"/>
      <c r="B21" s="499"/>
      <c r="C21" s="262" t="str">
        <f>'5- Identificación de Riesgos'!D21</f>
        <v>2. Falta de seguimiento y control de los Acuerdos suscritos</v>
      </c>
      <c r="D21" s="259"/>
      <c r="E21" s="295" t="s">
        <v>472</v>
      </c>
      <c r="F21" s="159" t="s">
        <v>326</v>
      </c>
      <c r="G21" s="159" t="s">
        <v>326</v>
      </c>
      <c r="H21" s="159" t="s">
        <v>326</v>
      </c>
      <c r="I21" s="159" t="s">
        <v>326</v>
      </c>
      <c r="J21" s="164">
        <f t="shared" si="0"/>
        <v>1</v>
      </c>
      <c r="K21" s="502"/>
      <c r="L21" s="160" t="str">
        <f>'5- Identificación de Riesgos'!I21</f>
        <v>Interrupción o afectación en la prestación del servicio judicial</v>
      </c>
      <c r="M21" s="179"/>
      <c r="N21" s="160"/>
      <c r="O21" s="160"/>
      <c r="P21" s="160"/>
      <c r="Q21" s="160"/>
      <c r="R21" s="164">
        <f t="shared" si="1"/>
        <v>0</v>
      </c>
      <c r="S21" s="502"/>
      <c r="T21" s="445"/>
      <c r="U21" s="430"/>
      <c r="V21" s="414"/>
    </row>
    <row r="22" spans="1:22" ht="77.25" thickBot="1">
      <c r="A22" s="468"/>
      <c r="B22" s="499"/>
      <c r="C22" s="262">
        <f>'5- Identificación de Riesgos'!D22</f>
        <v>0</v>
      </c>
      <c r="D22" s="259"/>
      <c r="E22" s="295" t="s">
        <v>473</v>
      </c>
      <c r="F22" s="159" t="s">
        <v>326</v>
      </c>
      <c r="G22" s="159" t="s">
        <v>326</v>
      </c>
      <c r="H22" s="159" t="s">
        <v>326</v>
      </c>
      <c r="I22" s="159" t="s">
        <v>326</v>
      </c>
      <c r="J22" s="164">
        <f t="shared" si="0"/>
        <v>1</v>
      </c>
      <c r="K22" s="502"/>
      <c r="L22" s="160">
        <f>'5- Identificación de Riesgos'!I22</f>
        <v>0</v>
      </c>
      <c r="M22" s="179"/>
      <c r="N22" s="160"/>
      <c r="O22" s="160"/>
      <c r="P22" s="160"/>
      <c r="Q22" s="160"/>
      <c r="R22" s="164">
        <f t="shared" si="1"/>
        <v>0</v>
      </c>
      <c r="S22" s="502"/>
      <c r="T22" s="445"/>
      <c r="U22" s="430"/>
      <c r="V22" s="414"/>
    </row>
    <row r="23" spans="1:22" ht="102">
      <c r="A23" s="468"/>
      <c r="B23" s="499"/>
      <c r="C23" s="262">
        <f>'5- Identificación de Riesgos'!D23</f>
        <v>0</v>
      </c>
      <c r="D23" s="259"/>
      <c r="E23" s="295" t="s">
        <v>474</v>
      </c>
      <c r="F23" s="159" t="s">
        <v>326</v>
      </c>
      <c r="G23" s="159" t="s">
        <v>326</v>
      </c>
      <c r="H23" s="159" t="s">
        <v>326</v>
      </c>
      <c r="I23" s="159" t="s">
        <v>326</v>
      </c>
      <c r="J23" s="164">
        <f t="shared" si="0"/>
        <v>1</v>
      </c>
      <c r="K23" s="502"/>
      <c r="L23" s="160">
        <f>'5- Identificación de Riesgos'!I23</f>
        <v>0</v>
      </c>
      <c r="M23" s="179"/>
      <c r="N23" s="160"/>
      <c r="O23" s="160"/>
      <c r="P23" s="160"/>
      <c r="Q23" s="160"/>
      <c r="R23" s="164">
        <f t="shared" si="1"/>
        <v>0</v>
      </c>
      <c r="S23" s="502"/>
      <c r="T23" s="445"/>
      <c r="U23" s="430"/>
      <c r="V23" s="414"/>
    </row>
    <row r="24" spans="1:22">
      <c r="A24" s="468"/>
      <c r="B24" s="499"/>
      <c r="C24" s="262">
        <v>0</v>
      </c>
      <c r="D24" s="259"/>
      <c r="E24" s="170"/>
      <c r="F24" s="160"/>
      <c r="G24" s="160"/>
      <c r="H24" s="160"/>
      <c r="I24" s="160"/>
      <c r="J24" s="164">
        <f t="shared" si="0"/>
        <v>0</v>
      </c>
      <c r="K24" s="502"/>
      <c r="L24" s="160">
        <f>'5- Identificación de Riesgos'!I24</f>
        <v>0</v>
      </c>
      <c r="M24" s="179"/>
      <c r="N24" s="160"/>
      <c r="O24" s="160"/>
      <c r="P24" s="160"/>
      <c r="Q24" s="160"/>
      <c r="R24" s="164">
        <f t="shared" si="1"/>
        <v>0</v>
      </c>
      <c r="S24" s="502"/>
      <c r="T24" s="445"/>
      <c r="U24" s="430"/>
      <c r="V24" s="414"/>
    </row>
    <row r="25" spans="1:22">
      <c r="A25" s="468"/>
      <c r="B25" s="499"/>
      <c r="C25" s="262">
        <f>'5- Identificación de Riesgos'!D25</f>
        <v>0</v>
      </c>
      <c r="D25" s="259"/>
      <c r="E25" s="168"/>
      <c r="F25" s="160"/>
      <c r="G25" s="160"/>
      <c r="H25" s="160"/>
      <c r="I25" s="160"/>
      <c r="J25" s="164">
        <f t="shared" si="0"/>
        <v>0</v>
      </c>
      <c r="K25" s="502"/>
      <c r="L25" s="160">
        <f>'5- Identificación de Riesgos'!I25</f>
        <v>0</v>
      </c>
      <c r="M25" s="179"/>
      <c r="N25" s="160"/>
      <c r="O25" s="160"/>
      <c r="P25" s="160"/>
      <c r="Q25" s="160"/>
      <c r="R25" s="164">
        <f t="shared" si="1"/>
        <v>0</v>
      </c>
      <c r="S25" s="502"/>
      <c r="T25" s="445"/>
      <c r="U25" s="430"/>
      <c r="V25" s="414"/>
    </row>
    <row r="26" spans="1:22">
      <c r="A26" s="468"/>
      <c r="B26" s="499"/>
      <c r="C26" s="262">
        <f>'5- Identificación de Riesgos'!D26</f>
        <v>0</v>
      </c>
      <c r="D26" s="259"/>
      <c r="E26" s="168"/>
      <c r="F26" s="160"/>
      <c r="G26" s="160"/>
      <c r="H26" s="160"/>
      <c r="I26" s="160"/>
      <c r="J26" s="164">
        <f t="shared" si="0"/>
        <v>0</v>
      </c>
      <c r="K26" s="502"/>
      <c r="L26" s="160">
        <f>'5- Identificación de Riesgos'!I26</f>
        <v>0</v>
      </c>
      <c r="M26" s="179"/>
      <c r="N26" s="160"/>
      <c r="O26" s="160"/>
      <c r="P26" s="160"/>
      <c r="Q26" s="160"/>
      <c r="R26" s="164">
        <f t="shared" si="1"/>
        <v>0</v>
      </c>
      <c r="S26" s="502"/>
      <c r="T26" s="445"/>
      <c r="U26" s="430"/>
      <c r="V26" s="414"/>
    </row>
    <row r="27" spans="1:22">
      <c r="A27" s="468"/>
      <c r="B27" s="499"/>
      <c r="C27" s="262">
        <f>'5- Identificación de Riesgos'!D27</f>
        <v>0</v>
      </c>
      <c r="D27" s="259"/>
      <c r="E27" s="168"/>
      <c r="F27" s="160"/>
      <c r="G27" s="160"/>
      <c r="H27" s="160"/>
      <c r="I27" s="160"/>
      <c r="J27" s="164">
        <f t="shared" si="0"/>
        <v>0</v>
      </c>
      <c r="K27" s="502"/>
      <c r="L27" s="160">
        <f>'5- Identificación de Riesgos'!I27</f>
        <v>0</v>
      </c>
      <c r="M27" s="179"/>
      <c r="N27" s="160"/>
      <c r="O27" s="160"/>
      <c r="P27" s="160"/>
      <c r="Q27" s="160"/>
      <c r="R27" s="164">
        <f t="shared" si="1"/>
        <v>0</v>
      </c>
      <c r="S27" s="502"/>
      <c r="T27" s="445"/>
      <c r="U27" s="430"/>
      <c r="V27" s="414"/>
    </row>
    <row r="28" spans="1:22">
      <c r="A28" s="468"/>
      <c r="B28" s="499"/>
      <c r="C28" s="262">
        <f>'5- Identificación de Riesgos'!D28</f>
        <v>0</v>
      </c>
      <c r="D28" s="259"/>
      <c r="E28" s="168"/>
      <c r="F28" s="160"/>
      <c r="G28" s="160"/>
      <c r="H28" s="160"/>
      <c r="I28" s="160"/>
      <c r="J28" s="164">
        <f t="shared" si="0"/>
        <v>0</v>
      </c>
      <c r="K28" s="502"/>
      <c r="L28" s="160">
        <f>'5- Identificación de Riesgos'!I28</f>
        <v>0</v>
      </c>
      <c r="M28" s="179"/>
      <c r="N28" s="160"/>
      <c r="O28" s="160"/>
      <c r="P28" s="160"/>
      <c r="Q28" s="160"/>
      <c r="R28" s="164">
        <f t="shared" si="1"/>
        <v>0</v>
      </c>
      <c r="S28" s="502"/>
      <c r="T28" s="445"/>
      <c r="U28" s="430"/>
      <c r="V28" s="414"/>
    </row>
    <row r="29" spans="1:22" ht="15.75" thickBot="1">
      <c r="A29" s="469"/>
      <c r="B29" s="500"/>
      <c r="C29" s="264">
        <f>'5- Identificación de Riesgos'!D29</f>
        <v>0</v>
      </c>
      <c r="D29" s="260"/>
      <c r="E29" s="178"/>
      <c r="F29" s="161"/>
      <c r="G29" s="161"/>
      <c r="H29" s="161"/>
      <c r="I29" s="161"/>
      <c r="J29" s="165">
        <f t="shared" si="0"/>
        <v>0</v>
      </c>
      <c r="K29" s="503"/>
      <c r="L29" s="161">
        <f>'5- Identificación de Riesgos'!I29</f>
        <v>0</v>
      </c>
      <c r="M29" s="180"/>
      <c r="N29" s="161"/>
      <c r="O29" s="161"/>
      <c r="P29" s="161"/>
      <c r="Q29" s="161"/>
      <c r="R29" s="165">
        <f t="shared" si="1"/>
        <v>0</v>
      </c>
      <c r="S29" s="503"/>
      <c r="T29" s="446"/>
      <c r="U29" s="431"/>
      <c r="V29" s="415"/>
    </row>
    <row r="30" spans="1:22" ht="77.25" thickBot="1">
      <c r="A30" s="467">
        <f>'5- Identificación de Riesgos'!A30</f>
        <v>3</v>
      </c>
      <c r="B30" s="498" t="str">
        <f>'5- Identificación de Riesgos'!B30</f>
        <v>No actualización del Ekogui</v>
      </c>
      <c r="C30" s="261" t="str">
        <f>'5- Identificación de Riesgos'!D30</f>
        <v>Problemas de conectividad</v>
      </c>
      <c r="D30" s="258"/>
      <c r="E30" s="168" t="s">
        <v>463</v>
      </c>
      <c r="F30" s="159" t="s">
        <v>326</v>
      </c>
      <c r="G30" s="159" t="s">
        <v>326</v>
      </c>
      <c r="H30" s="159" t="s">
        <v>326</v>
      </c>
      <c r="I30" s="159" t="s">
        <v>326</v>
      </c>
      <c r="J30" s="166">
        <f t="shared" ref="J30:J69" si="3">COUNTIF(F30:I30,"SI")/4</f>
        <v>1</v>
      </c>
      <c r="K30" s="501">
        <f>AVERAGE(J30:J39)</f>
        <v>0.3</v>
      </c>
      <c r="L30" s="159" t="str">
        <f>'5- Identificación de Riesgos'!I30</f>
        <v>Incumplimiento de las metas establecidas</v>
      </c>
      <c r="M30" s="181"/>
      <c r="N30" s="159"/>
      <c r="O30" s="159"/>
      <c r="P30" s="159"/>
      <c r="Q30" s="159"/>
      <c r="R30" s="166">
        <f t="shared" ref="R30:R62" si="4">SUM(COUNTIF(N30,"SI")*25%,COUNTIF(O30,"SI")*40%,COUNTIF(P30,"SI")*25%,COUNTIF(Q30,"SI")*10%)</f>
        <v>0</v>
      </c>
      <c r="S30" s="501">
        <f t="shared" ref="S30" si="5">AVERAGE(R30:R39)</f>
        <v>0</v>
      </c>
      <c r="T30" s="444" t="str">
        <f>CONCATENATE(INDEX('8- Políticas de Administración '!$B$6:$F$10,MATCH(ROUND(IF((RIGHT('5- Identificación de Riesgos'!H30,1)-'6- Valoración Controles'!K30)&lt;1,1,(RIGHT('5- Identificación de Riesgos'!H30,1)-'6- Valoración Controles'!K30)),0),'8- Políticas de Administración '!$F$6:$F$10,0),1)," - ",ROUND(IF((RIGHT('5- Identificación de Riesgos'!H30,1)-'6- Valoración Controles'!K30)&lt;1,1,(RIGHT('5- Identificación de Riesgos'!H30,1)-'6- Valoración Controles'!K30)),0))</f>
        <v>Media - 3</v>
      </c>
      <c r="U30" s="429" t="str">
        <f>CONCATENATE(INDEX('8- Políticas de Administración '!$B$17:$F$21,MATCH(ROUND(IF((RIGHT('5- Identificación de Riesgos'!M30,1)-'6- Valoración Controles'!S30)&lt;1,1,(RIGHT('5- Identificación de Riesgos'!M30,1)-'6- Valoración Controles'!S30)),0),'8- Políticas de Administración '!$F$17:$F$21,0),1)," - ",ROUND(IF((RIGHT('5- Identificación de Riesgos'!M30,1)-'6- Valoración Controles'!S30)&lt;1,1,(RIGHT('5- Identificación de Riesgos'!M30,1)-'6- Valoración Controles'!S30)),0))</f>
        <v>Moderado - 3</v>
      </c>
      <c r="V30" s="413" t="str">
        <f>CONCATENATE(VLOOKUP((LEFT(T30,LEN(T30)-4)&amp;LEFT(U30,LEN(U30)-4)),'9- Matriz de Calor '!$D$18:$E$42,2,0)," - ",RIGHT(T30,1)*RIGHT(U30,1))</f>
        <v>Moderado - 9</v>
      </c>
    </row>
    <row r="31" spans="1:22" ht="64.5" thickBot="1">
      <c r="A31" s="468"/>
      <c r="B31" s="499"/>
      <c r="C31" s="262" t="str">
        <f>'5- Identificación de Riesgos'!D31</f>
        <v>Fallas de la plataforma E-kogui</v>
      </c>
      <c r="D31" s="259"/>
      <c r="E31" s="168" t="s">
        <v>464</v>
      </c>
      <c r="F31" s="159" t="s">
        <v>326</v>
      </c>
      <c r="G31" s="159" t="s">
        <v>326</v>
      </c>
      <c r="H31" s="159" t="s">
        <v>326</v>
      </c>
      <c r="I31" s="159" t="s">
        <v>326</v>
      </c>
      <c r="J31" s="164">
        <f t="shared" si="3"/>
        <v>1</v>
      </c>
      <c r="K31" s="502"/>
      <c r="L31" s="160" t="str">
        <f>'5- Identificación de Riesgos'!I31</f>
        <v>Afectación Económica</v>
      </c>
      <c r="M31" s="179"/>
      <c r="N31" s="160"/>
      <c r="O31" s="160"/>
      <c r="P31" s="160"/>
      <c r="Q31" s="160"/>
      <c r="R31" s="164">
        <f t="shared" si="4"/>
        <v>0</v>
      </c>
      <c r="S31" s="502"/>
      <c r="T31" s="445"/>
      <c r="U31" s="430"/>
      <c r="V31" s="414"/>
    </row>
    <row r="32" spans="1:22" ht="127.5">
      <c r="A32" s="468"/>
      <c r="B32" s="499"/>
      <c r="C32" s="262" t="str">
        <f>'5- Identificación de Riesgos'!D32</f>
        <v>Falta de tiempo para el ingreso de la información por carga laboral</v>
      </c>
      <c r="D32" s="259"/>
      <c r="E32" s="168" t="s">
        <v>465</v>
      </c>
      <c r="F32" s="159" t="s">
        <v>326</v>
      </c>
      <c r="G32" s="159" t="s">
        <v>326</v>
      </c>
      <c r="H32" s="159" t="s">
        <v>326</v>
      </c>
      <c r="I32" s="159" t="s">
        <v>326</v>
      </c>
      <c r="J32" s="164">
        <f t="shared" si="3"/>
        <v>1</v>
      </c>
      <c r="K32" s="502"/>
      <c r="L32" s="160">
        <f>'5- Identificación de Riesgos'!I32</f>
        <v>0</v>
      </c>
      <c r="M32" s="179"/>
      <c r="N32" s="160"/>
      <c r="O32" s="160"/>
      <c r="P32" s="160"/>
      <c r="Q32" s="160"/>
      <c r="R32" s="164">
        <f t="shared" si="4"/>
        <v>0</v>
      </c>
      <c r="S32" s="502"/>
      <c r="T32" s="445"/>
      <c r="U32" s="430"/>
      <c r="V32" s="414"/>
    </row>
    <row r="33" spans="1:22" ht="76.5">
      <c r="A33" s="468"/>
      <c r="B33" s="499"/>
      <c r="C33" s="262">
        <f>'5- Identificación de Riesgos'!D33</f>
        <v>0</v>
      </c>
      <c r="D33" s="259"/>
      <c r="E33" s="298" t="s">
        <v>466</v>
      </c>
      <c r="F33" s="160"/>
      <c r="G33" s="160"/>
      <c r="H33" s="160"/>
      <c r="I33" s="160"/>
      <c r="J33" s="164">
        <f t="shared" si="3"/>
        <v>0</v>
      </c>
      <c r="K33" s="502"/>
      <c r="L33" s="160">
        <f>'5- Identificación de Riesgos'!I33</f>
        <v>0</v>
      </c>
      <c r="M33" s="179"/>
      <c r="N33" s="160"/>
      <c r="O33" s="160"/>
      <c r="P33" s="160"/>
      <c r="Q33" s="160"/>
      <c r="R33" s="164">
        <f t="shared" si="4"/>
        <v>0</v>
      </c>
      <c r="S33" s="502"/>
      <c r="T33" s="445"/>
      <c r="U33" s="430"/>
      <c r="V33" s="414"/>
    </row>
    <row r="34" spans="1:22">
      <c r="A34" s="468"/>
      <c r="B34" s="499"/>
      <c r="C34" s="262">
        <v>0</v>
      </c>
      <c r="D34" s="259"/>
      <c r="E34" s="170"/>
      <c r="F34" s="160"/>
      <c r="G34" s="160"/>
      <c r="H34" s="160"/>
      <c r="I34" s="160"/>
      <c r="J34" s="164">
        <f t="shared" si="3"/>
        <v>0</v>
      </c>
      <c r="K34" s="502"/>
      <c r="L34" s="160">
        <f>'5- Identificación de Riesgos'!I34</f>
        <v>0</v>
      </c>
      <c r="M34" s="179"/>
      <c r="N34" s="160"/>
      <c r="O34" s="160"/>
      <c r="P34" s="160"/>
      <c r="Q34" s="160"/>
      <c r="R34" s="164">
        <f t="shared" si="4"/>
        <v>0</v>
      </c>
      <c r="S34" s="502"/>
      <c r="T34" s="445"/>
      <c r="U34" s="430"/>
      <c r="V34" s="414"/>
    </row>
    <row r="35" spans="1:22">
      <c r="A35" s="468"/>
      <c r="B35" s="499"/>
      <c r="C35" s="262">
        <f>'5- Identificación de Riesgos'!D35</f>
        <v>0</v>
      </c>
      <c r="D35" s="259"/>
      <c r="E35" s="168"/>
      <c r="F35" s="160"/>
      <c r="G35" s="160"/>
      <c r="H35" s="160"/>
      <c r="I35" s="160"/>
      <c r="J35" s="164">
        <f t="shared" si="3"/>
        <v>0</v>
      </c>
      <c r="K35" s="502"/>
      <c r="L35" s="160">
        <f>'5- Identificación de Riesgos'!I35</f>
        <v>0</v>
      </c>
      <c r="M35" s="179"/>
      <c r="N35" s="160"/>
      <c r="O35" s="160"/>
      <c r="P35" s="160"/>
      <c r="Q35" s="160"/>
      <c r="R35" s="164">
        <f t="shared" si="4"/>
        <v>0</v>
      </c>
      <c r="S35" s="502"/>
      <c r="T35" s="445"/>
      <c r="U35" s="430"/>
      <c r="V35" s="414"/>
    </row>
    <row r="36" spans="1:22">
      <c r="A36" s="468"/>
      <c r="B36" s="499"/>
      <c r="C36" s="262">
        <f>'5- Identificación de Riesgos'!D36</f>
        <v>0</v>
      </c>
      <c r="D36" s="259"/>
      <c r="E36" s="168"/>
      <c r="F36" s="160"/>
      <c r="G36" s="160"/>
      <c r="H36" s="160"/>
      <c r="I36" s="160"/>
      <c r="J36" s="164">
        <f t="shared" si="3"/>
        <v>0</v>
      </c>
      <c r="K36" s="502"/>
      <c r="L36" s="160">
        <f>'5- Identificación de Riesgos'!I36</f>
        <v>0</v>
      </c>
      <c r="M36" s="179"/>
      <c r="N36" s="160"/>
      <c r="O36" s="160"/>
      <c r="P36" s="160"/>
      <c r="Q36" s="160"/>
      <c r="R36" s="164">
        <f t="shared" si="4"/>
        <v>0</v>
      </c>
      <c r="S36" s="502"/>
      <c r="T36" s="445"/>
      <c r="U36" s="430"/>
      <c r="V36" s="414"/>
    </row>
    <row r="37" spans="1:22">
      <c r="A37" s="468"/>
      <c r="B37" s="499"/>
      <c r="C37" s="262">
        <f>'5- Identificación de Riesgos'!D37</f>
        <v>0</v>
      </c>
      <c r="D37" s="259"/>
      <c r="E37" s="168"/>
      <c r="F37" s="160"/>
      <c r="G37" s="160"/>
      <c r="H37" s="160"/>
      <c r="I37" s="160"/>
      <c r="J37" s="164">
        <f t="shared" si="3"/>
        <v>0</v>
      </c>
      <c r="K37" s="502"/>
      <c r="L37" s="160">
        <f>'5- Identificación de Riesgos'!I37</f>
        <v>0</v>
      </c>
      <c r="M37" s="179"/>
      <c r="N37" s="160"/>
      <c r="O37" s="160"/>
      <c r="P37" s="160"/>
      <c r="Q37" s="160"/>
      <c r="R37" s="164">
        <f t="shared" si="4"/>
        <v>0</v>
      </c>
      <c r="S37" s="502"/>
      <c r="T37" s="445"/>
      <c r="U37" s="430"/>
      <c r="V37" s="414"/>
    </row>
    <row r="38" spans="1:22">
      <c r="A38" s="468"/>
      <c r="B38" s="499"/>
      <c r="C38" s="262">
        <f>'5- Identificación de Riesgos'!D38</f>
        <v>0</v>
      </c>
      <c r="D38" s="259"/>
      <c r="E38" s="168"/>
      <c r="F38" s="160"/>
      <c r="G38" s="160"/>
      <c r="H38" s="160"/>
      <c r="I38" s="160"/>
      <c r="J38" s="164">
        <f t="shared" si="3"/>
        <v>0</v>
      </c>
      <c r="K38" s="502"/>
      <c r="L38" s="160">
        <f>'5- Identificación de Riesgos'!I38</f>
        <v>0</v>
      </c>
      <c r="M38" s="179"/>
      <c r="N38" s="160"/>
      <c r="O38" s="160"/>
      <c r="P38" s="160"/>
      <c r="Q38" s="160"/>
      <c r="R38" s="164">
        <f t="shared" si="4"/>
        <v>0</v>
      </c>
      <c r="S38" s="502"/>
      <c r="T38" s="445"/>
      <c r="U38" s="430"/>
      <c r="V38" s="414"/>
    </row>
    <row r="39" spans="1:22" ht="15.75" thickBot="1">
      <c r="A39" s="469"/>
      <c r="B39" s="500"/>
      <c r="C39" s="264">
        <f>'5- Identificación de Riesgos'!D39</f>
        <v>0</v>
      </c>
      <c r="D39" s="260"/>
      <c r="E39" s="178"/>
      <c r="F39" s="161"/>
      <c r="G39" s="161"/>
      <c r="H39" s="161"/>
      <c r="I39" s="161"/>
      <c r="J39" s="165">
        <f t="shared" si="3"/>
        <v>0</v>
      </c>
      <c r="K39" s="503"/>
      <c r="L39" s="161">
        <f>'5- Identificación de Riesgos'!I39</f>
        <v>0</v>
      </c>
      <c r="M39" s="180"/>
      <c r="N39" s="161"/>
      <c r="O39" s="161"/>
      <c r="P39" s="161"/>
      <c r="Q39" s="161"/>
      <c r="R39" s="165">
        <f t="shared" si="4"/>
        <v>0</v>
      </c>
      <c r="S39" s="503"/>
      <c r="T39" s="446"/>
      <c r="U39" s="431"/>
      <c r="V39" s="415"/>
    </row>
    <row r="40" spans="1:22" ht="75.75" thickBot="1">
      <c r="A40" s="467">
        <f>'5- Identificación de Riesgos'!A40</f>
        <v>4</v>
      </c>
      <c r="B40" s="498" t="str">
        <f>'5- Identificación de Riesgos'!B40</f>
        <v>Corrupción.</v>
      </c>
      <c r="C40" s="261" t="str">
        <f>'5- Identificación de Riesgos'!D40</f>
        <v xml:space="preserve">1.Insuficientes programas de capacitación para la toma de conciencia debido al desconocimiento de la ley antisoborno (ISO 37001:2016), Plan Anticorrupción y  de los  valores y principios propios de la entidad.
</v>
      </c>
      <c r="D40" s="258"/>
      <c r="E40" s="202" t="s">
        <v>475</v>
      </c>
      <c r="F40" s="203" t="s">
        <v>326</v>
      </c>
      <c r="G40" s="159" t="s">
        <v>326</v>
      </c>
      <c r="H40" s="159" t="s">
        <v>326</v>
      </c>
      <c r="I40" s="159" t="s">
        <v>326</v>
      </c>
      <c r="J40" s="166">
        <f t="shared" si="3"/>
        <v>1</v>
      </c>
      <c r="K40" s="501">
        <f>AVERAGE(J40:J42)</f>
        <v>0.66666666666666663</v>
      </c>
      <c r="L40" s="159">
        <f>'5- Identificación de Riesgos'!I50</f>
        <v>0</v>
      </c>
      <c r="M40" s="181" t="s">
        <v>327</v>
      </c>
      <c r="N40" s="159"/>
      <c r="O40" s="159"/>
      <c r="P40" s="159"/>
      <c r="Q40" s="159"/>
      <c r="R40" s="166">
        <f t="shared" si="4"/>
        <v>0</v>
      </c>
      <c r="S40" s="501">
        <f>AVERAGE(R40:R42)</f>
        <v>0</v>
      </c>
      <c r="T40" s="444" t="str">
        <f>CONCATENATE(INDEX('8- Políticas de Administración '!$B$6:$F$10,MATCH(ROUND(IF((RIGHT('5- Identificación de Riesgos'!H40,1)-'6- Valoración Controles'!K40)&lt;1,1,(RIGHT('5- Identificación de Riesgos'!H40,1)-'6- Valoración Controles'!K40)),0),'8- Políticas de Administración '!$F$6:$F$10,0),1)," - ",ROUND(IF((RIGHT('5- Identificación de Riesgos'!H40,1)-'6- Valoración Controles'!K40)&lt;1,1,(RIGHT('5- Identificación de Riesgos'!H40,1)-'6- Valoración Controles'!K40)),0))</f>
        <v>Muy Baja - 1</v>
      </c>
      <c r="U40" s="429" t="str">
        <f>CONCATENATE(INDEX('8- Políticas de Administración '!$B$17:$F$21,MATCH(ROUND(IF((RIGHT('5- Identificación de Riesgos'!M40,1)-'6- Valoración Controles'!S40)&lt;1,1,(RIGHT('5- Identificación de Riesgos'!M40,1)-'6- Valoración Controles'!S40)),0),'8- Políticas de Administración '!$F$17:$F$21,0),1)," - ",ROUND(IF((RIGHT('5- Identificación de Riesgos'!M40,1)-'6- Valoración Controles'!S40)&lt;1,1,(RIGHT('5- Identificación de Riesgos'!M40,1)-'6- Valoración Controles'!S40)),0))</f>
        <v>Catastrófico - 5</v>
      </c>
      <c r="V40" s="413" t="str">
        <f>CONCATENATE(VLOOKUP((LEFT(T40,LEN(T40)-4)&amp;LEFT(U40,LEN(U40)-4)),'9- Matriz de Calor '!$D$18:$E$42,2,0)," - ",RIGHT(T40,1)*RIGHT(U40,1))</f>
        <v>Extremo - 5</v>
      </c>
    </row>
    <row r="41" spans="1:22" ht="180">
      <c r="A41" s="468"/>
      <c r="B41" s="499"/>
      <c r="C41" s="262" t="str">
        <f>'5- Identificación de Riesgos'!D41</f>
        <v xml:space="preserve">2. Desconocimiento y no aplicación del Código de Ética y Buen Gobierno.    
</v>
      </c>
      <c r="D41" s="259"/>
      <c r="E41" s="201" t="s">
        <v>476</v>
      </c>
      <c r="F41" s="203" t="s">
        <v>326</v>
      </c>
      <c r="G41" s="159" t="s">
        <v>326</v>
      </c>
      <c r="H41" s="159" t="s">
        <v>326</v>
      </c>
      <c r="I41" s="159" t="s">
        <v>326</v>
      </c>
      <c r="J41" s="164">
        <f t="shared" si="3"/>
        <v>1</v>
      </c>
      <c r="K41" s="502"/>
      <c r="L41" s="160" t="str">
        <f>'5- Identificación de Riesgos'!I51</f>
        <v>Afectación Económica</v>
      </c>
      <c r="M41" s="179" t="s">
        <v>328</v>
      </c>
      <c r="N41" s="160"/>
      <c r="O41" s="160"/>
      <c r="P41" s="160"/>
      <c r="Q41" s="160"/>
      <c r="R41" s="164">
        <f t="shared" si="4"/>
        <v>0</v>
      </c>
      <c r="S41" s="502"/>
      <c r="T41" s="445"/>
      <c r="U41" s="430"/>
      <c r="V41" s="414"/>
    </row>
    <row r="42" spans="1:22" ht="100.5" customHeight="1">
      <c r="A42" s="468"/>
      <c r="B42" s="499"/>
      <c r="C42" s="262" t="str">
        <f>'5- Identificación de Riesgos'!D42</f>
        <v xml:space="preserve">3.Carencia de compromiso  y transparencia de los servidores judiciales
</v>
      </c>
      <c r="D42" s="259"/>
      <c r="E42" s="202" t="s">
        <v>477</v>
      </c>
      <c r="F42" s="160"/>
      <c r="G42" s="160"/>
      <c r="H42" s="160"/>
      <c r="I42" s="160"/>
      <c r="J42" s="164">
        <f t="shared" si="3"/>
        <v>0</v>
      </c>
      <c r="K42" s="502"/>
      <c r="L42" s="160" t="str">
        <f>'5- Identificación de Riesgos'!I52</f>
        <v>Incumplimiento de las metas establecidas</v>
      </c>
      <c r="M42" s="179" t="s">
        <v>329</v>
      </c>
      <c r="N42" s="160"/>
      <c r="O42" s="160"/>
      <c r="P42" s="160"/>
      <c r="Q42" s="160"/>
      <c r="R42" s="164">
        <f t="shared" si="4"/>
        <v>0</v>
      </c>
      <c r="S42" s="502"/>
      <c r="T42" s="445"/>
      <c r="U42" s="430"/>
      <c r="V42" s="414"/>
    </row>
    <row r="43" spans="1:22">
      <c r="A43" s="468"/>
      <c r="B43" s="499"/>
      <c r="C43" s="262">
        <f>'5- Identificación de Riesgos'!D43</f>
        <v>0</v>
      </c>
      <c r="D43" s="259"/>
      <c r="E43" s="168"/>
      <c r="F43" s="160"/>
      <c r="G43" s="160"/>
      <c r="H43" s="160"/>
      <c r="I43" s="160"/>
      <c r="J43" s="164">
        <f t="shared" si="3"/>
        <v>0</v>
      </c>
      <c r="K43" s="502"/>
      <c r="L43" s="160">
        <f>'5- Identificación de Riesgos'!I53</f>
        <v>0</v>
      </c>
      <c r="M43" s="179"/>
      <c r="N43" s="160"/>
      <c r="O43" s="160"/>
      <c r="P43" s="160"/>
      <c r="Q43" s="160"/>
      <c r="R43" s="164">
        <f t="shared" si="4"/>
        <v>0</v>
      </c>
      <c r="S43" s="502"/>
      <c r="T43" s="445"/>
      <c r="U43" s="430"/>
      <c r="V43" s="414"/>
    </row>
    <row r="44" spans="1:22">
      <c r="A44" s="468"/>
      <c r="B44" s="499"/>
      <c r="C44" s="262">
        <f>'5- Identificación de Riesgos'!D44</f>
        <v>0</v>
      </c>
      <c r="D44" s="259"/>
      <c r="E44" s="170"/>
      <c r="F44" s="160"/>
      <c r="G44" s="160"/>
      <c r="H44" s="160"/>
      <c r="I44" s="160"/>
      <c r="J44" s="164">
        <f t="shared" si="3"/>
        <v>0</v>
      </c>
      <c r="K44" s="502"/>
      <c r="L44" s="160">
        <f>'5- Identificación de Riesgos'!I54</f>
        <v>0</v>
      </c>
      <c r="M44" s="179"/>
      <c r="N44" s="160"/>
      <c r="O44" s="160"/>
      <c r="P44" s="160"/>
      <c r="Q44" s="160"/>
      <c r="R44" s="164">
        <f t="shared" si="4"/>
        <v>0</v>
      </c>
      <c r="S44" s="502"/>
      <c r="T44" s="445"/>
      <c r="U44" s="430"/>
      <c r="V44" s="414"/>
    </row>
    <row r="45" spans="1:22">
      <c r="A45" s="468"/>
      <c r="B45" s="499"/>
      <c r="C45" s="262">
        <f>'5- Identificación de Riesgos'!D45</f>
        <v>0</v>
      </c>
      <c r="D45" s="259"/>
      <c r="E45" s="168"/>
      <c r="F45" s="160"/>
      <c r="G45" s="160"/>
      <c r="H45" s="160"/>
      <c r="I45" s="160"/>
      <c r="J45" s="164">
        <f t="shared" si="3"/>
        <v>0</v>
      </c>
      <c r="K45" s="502"/>
      <c r="L45" s="160">
        <f>'5- Identificación de Riesgos'!I55</f>
        <v>0</v>
      </c>
      <c r="M45" s="179"/>
      <c r="N45" s="160"/>
      <c r="O45" s="160"/>
      <c r="P45" s="160"/>
      <c r="Q45" s="160"/>
      <c r="R45" s="164">
        <f t="shared" si="4"/>
        <v>0</v>
      </c>
      <c r="S45" s="502"/>
      <c r="T45" s="445"/>
      <c r="U45" s="430"/>
      <c r="V45" s="414"/>
    </row>
    <row r="46" spans="1:22">
      <c r="A46" s="468"/>
      <c r="B46" s="499"/>
      <c r="C46" s="262">
        <f>'5- Identificación de Riesgos'!D46</f>
        <v>0</v>
      </c>
      <c r="D46" s="259"/>
      <c r="E46" s="168"/>
      <c r="F46" s="160"/>
      <c r="G46" s="160"/>
      <c r="H46" s="160"/>
      <c r="I46" s="160"/>
      <c r="J46" s="164">
        <f t="shared" si="3"/>
        <v>0</v>
      </c>
      <c r="K46" s="502"/>
      <c r="L46" s="160">
        <f>'5- Identificación de Riesgos'!I56</f>
        <v>0</v>
      </c>
      <c r="M46" s="179"/>
      <c r="N46" s="160"/>
      <c r="O46" s="160"/>
      <c r="P46" s="160"/>
      <c r="Q46" s="160"/>
      <c r="R46" s="164">
        <f t="shared" si="4"/>
        <v>0</v>
      </c>
      <c r="S46" s="502"/>
      <c r="T46" s="445"/>
      <c r="U46" s="430"/>
      <c r="V46" s="414"/>
    </row>
    <row r="47" spans="1:22">
      <c r="A47" s="468"/>
      <c r="B47" s="499"/>
      <c r="C47" s="262">
        <f>'5- Identificación de Riesgos'!D47</f>
        <v>0</v>
      </c>
      <c r="D47" s="259"/>
      <c r="E47" s="168"/>
      <c r="F47" s="160"/>
      <c r="G47" s="160"/>
      <c r="H47" s="160"/>
      <c r="I47" s="160"/>
      <c r="J47" s="164">
        <f t="shared" si="3"/>
        <v>0</v>
      </c>
      <c r="K47" s="502"/>
      <c r="L47" s="160">
        <f>'5- Identificación de Riesgos'!I57</f>
        <v>0</v>
      </c>
      <c r="M47" s="179"/>
      <c r="N47" s="160"/>
      <c r="O47" s="160"/>
      <c r="P47" s="160"/>
      <c r="Q47" s="160"/>
      <c r="R47" s="164">
        <f t="shared" si="4"/>
        <v>0</v>
      </c>
      <c r="S47" s="502"/>
      <c r="T47" s="445"/>
      <c r="U47" s="430"/>
      <c r="V47" s="414"/>
    </row>
    <row r="48" spans="1:22">
      <c r="A48" s="468"/>
      <c r="B48" s="499"/>
      <c r="C48" s="262">
        <f>'5- Identificación de Riesgos'!D48</f>
        <v>0</v>
      </c>
      <c r="D48" s="259"/>
      <c r="E48" s="168"/>
      <c r="F48" s="160"/>
      <c r="G48" s="160"/>
      <c r="H48" s="160"/>
      <c r="I48" s="160"/>
      <c r="J48" s="164">
        <f t="shared" si="3"/>
        <v>0</v>
      </c>
      <c r="K48" s="502"/>
      <c r="L48" s="160">
        <f>'5- Identificación de Riesgos'!I58</f>
        <v>0</v>
      </c>
      <c r="M48" s="179"/>
      <c r="N48" s="160"/>
      <c r="O48" s="160"/>
      <c r="P48" s="160"/>
      <c r="Q48" s="160"/>
      <c r="R48" s="164">
        <f t="shared" si="4"/>
        <v>0</v>
      </c>
      <c r="S48" s="502"/>
      <c r="T48" s="445"/>
      <c r="U48" s="430"/>
      <c r="V48" s="414"/>
    </row>
    <row r="49" spans="1:22" ht="15.75" thickBot="1">
      <c r="A49" s="469"/>
      <c r="B49" s="500"/>
      <c r="C49" s="264">
        <f>'5- Identificación de Riesgos'!D49</f>
        <v>0</v>
      </c>
      <c r="D49" s="260"/>
      <c r="E49" s="178"/>
      <c r="F49" s="161"/>
      <c r="G49" s="161"/>
      <c r="H49" s="161"/>
      <c r="I49" s="161"/>
      <c r="J49" s="165">
        <f t="shared" si="3"/>
        <v>0</v>
      </c>
      <c r="K49" s="503"/>
      <c r="L49" s="161">
        <f>'5- Identificación de Riesgos'!I59</f>
        <v>0</v>
      </c>
      <c r="M49" s="180"/>
      <c r="N49" s="161"/>
      <c r="O49" s="161"/>
      <c r="P49" s="161"/>
      <c r="Q49" s="161"/>
      <c r="R49" s="165">
        <f t="shared" si="4"/>
        <v>0</v>
      </c>
      <c r="S49" s="503"/>
      <c r="T49" s="446"/>
      <c r="U49" s="431"/>
      <c r="V49" s="415"/>
    </row>
    <row r="50" spans="1:22" ht="141" thickBot="1">
      <c r="A50" s="467">
        <f>'5- Identificación de Riesgos'!A50</f>
        <v>5</v>
      </c>
      <c r="B50" s="498" t="str">
        <f>'5- Identificación de Riesgos'!B50</f>
        <v>Interrupción o demora en el Servicio Público de Administrar  Justicia.</v>
      </c>
      <c r="C50" s="261" t="str">
        <f>'5- Identificación de Riesgos'!D50</f>
        <v>Suceso de fuerza mayor que imposibilitan la gestión judicial</v>
      </c>
      <c r="D50" s="265"/>
      <c r="E50" s="167" t="s">
        <v>478</v>
      </c>
      <c r="F50" s="203" t="s">
        <v>326</v>
      </c>
      <c r="G50" s="159" t="s">
        <v>326</v>
      </c>
      <c r="H50" s="159" t="s">
        <v>326</v>
      </c>
      <c r="I50" s="159" t="s">
        <v>326</v>
      </c>
      <c r="J50" s="166">
        <f t="shared" ref="J50:J59" si="6">COUNTIF(F50:I50,"SI")/4</f>
        <v>1</v>
      </c>
      <c r="K50" s="501">
        <f>AVERAGE(J50:J52)</f>
        <v>0.66666666666666663</v>
      </c>
      <c r="L50" s="159" t="str">
        <f>'5- Identificación de Riesgos'!I60</f>
        <v>Afectación de reputacion,imagén,  credibilidad, satisfacción de usuarios y PI</v>
      </c>
      <c r="M50" s="181" t="s">
        <v>327</v>
      </c>
      <c r="N50" s="159"/>
      <c r="O50" s="159"/>
      <c r="P50" s="159"/>
      <c r="Q50" s="159"/>
      <c r="R50" s="166">
        <f t="shared" ref="R50:R51" si="7">SUM(COUNTIF(N50,"SI")*25%,COUNTIF(O50,"SI")*40%,COUNTIF(P50,"SI")*25%,COUNTIF(Q50,"SI")*10%)</f>
        <v>0</v>
      </c>
      <c r="S50" s="501">
        <f>AVERAGE(R50:R52)</f>
        <v>0</v>
      </c>
      <c r="T50" s="444" t="str">
        <f>CONCATENATE(INDEX('8- Políticas de Administración '!$B$6:$F$10,MATCH(ROUND(IF((RIGHT('5- Identificación de Riesgos'!H50,1)-'6- Valoración Controles'!K50)&lt;1,1,(RIGHT('5- Identificación de Riesgos'!H50,1)-'6- Valoración Controles'!K50)),0),'8- Políticas de Administración '!$F$6:$F$10,0),1)," - ",ROUND(IF((RIGHT('5- Identificación de Riesgos'!H50,1)-'6- Valoración Controles'!K50)&lt;1,1,(RIGHT('5- Identificación de Riesgos'!H50,1)-'6- Valoración Controles'!K50)),0))</f>
        <v>Muy Baja - 1</v>
      </c>
      <c r="U50" s="429" t="str">
        <f>CONCATENATE(INDEX('8- Políticas de Administración '!$B$17:$F$21,MATCH(ROUND(IF((RIGHT('5- Identificación de Riesgos'!M50,1)-'6- Valoración Controles'!S50)&lt;1,1,(RIGHT('5- Identificación de Riesgos'!M50,1)-'6- Valoración Controles'!S50)),0),'8- Políticas de Administración '!$F$17:$F$21,0),1)," - ",ROUND(IF((RIGHT('5- Identificación de Riesgos'!M50,1)-'6- Valoración Controles'!S50)&lt;1,1,(RIGHT('5- Identificación de Riesgos'!M50,1)-'6- Valoración Controles'!S50)),0))</f>
        <v>Menor - 2</v>
      </c>
      <c r="V50" s="413" t="str">
        <f>CONCATENATE(VLOOKUP((LEFT(T50,LEN(T50)-4)&amp;LEFT(U50,LEN(U50)-4)),'9- Matriz de Calor '!$D$18:$E$42,2,0)," - ",RIGHT(T50,1)*RIGHT(U50,1))</f>
        <v>Bajo - 2</v>
      </c>
    </row>
    <row r="51" spans="1:22" ht="76.5">
      <c r="A51" s="468"/>
      <c r="B51" s="499"/>
      <c r="C51" s="262">
        <f>'5- Identificación de Riesgos'!D51</f>
        <v>0</v>
      </c>
      <c r="D51" s="265"/>
      <c r="E51" s="168" t="s">
        <v>479</v>
      </c>
      <c r="F51" s="203" t="s">
        <v>326</v>
      </c>
      <c r="G51" s="159" t="s">
        <v>326</v>
      </c>
      <c r="H51" s="159" t="s">
        <v>326</v>
      </c>
      <c r="I51" s="159" t="s">
        <v>326</v>
      </c>
      <c r="J51" s="164">
        <f t="shared" si="6"/>
        <v>1</v>
      </c>
      <c r="K51" s="502"/>
      <c r="L51" s="160" t="str">
        <f>'5- Identificación de Riesgos'!I61</f>
        <v>Afectación Económica</v>
      </c>
      <c r="M51" s="179" t="s">
        <v>330</v>
      </c>
      <c r="N51" s="160"/>
      <c r="O51" s="160"/>
      <c r="P51" s="160"/>
      <c r="Q51" s="160"/>
      <c r="R51" s="164">
        <f t="shared" si="7"/>
        <v>0</v>
      </c>
      <c r="S51" s="502"/>
      <c r="T51" s="445"/>
      <c r="U51" s="430"/>
      <c r="V51" s="414"/>
    </row>
    <row r="52" spans="1:22" ht="144" customHeight="1">
      <c r="A52" s="468"/>
      <c r="B52" s="499"/>
      <c r="C52" s="262">
        <f>'5- Identificación de Riesgos'!D52</f>
        <v>0</v>
      </c>
      <c r="D52" s="265"/>
      <c r="E52" s="168"/>
      <c r="F52" s="160"/>
      <c r="G52" s="160"/>
      <c r="H52" s="160"/>
      <c r="I52" s="160"/>
      <c r="J52" s="164">
        <f t="shared" si="6"/>
        <v>0</v>
      </c>
      <c r="K52" s="502"/>
      <c r="L52" s="160" t="str">
        <f>'5- Identificación de Riesgos'!I62</f>
        <v>Incumplimiento de las metas establecidas</v>
      </c>
      <c r="M52" s="179"/>
      <c r="N52" s="160"/>
      <c r="O52" s="160"/>
      <c r="P52" s="160"/>
      <c r="Q52" s="160"/>
      <c r="R52" s="164"/>
      <c r="S52" s="502"/>
      <c r="T52" s="445"/>
      <c r="U52" s="430"/>
      <c r="V52" s="414"/>
    </row>
    <row r="53" spans="1:22">
      <c r="A53" s="468"/>
      <c r="B53" s="499"/>
      <c r="C53" s="262">
        <f>'5- Identificación de Riesgos'!D53</f>
        <v>0</v>
      </c>
      <c r="D53" s="265"/>
      <c r="E53" s="168"/>
      <c r="F53" s="160"/>
      <c r="G53" s="160"/>
      <c r="H53" s="160"/>
      <c r="I53" s="160"/>
      <c r="J53" s="164">
        <f t="shared" si="6"/>
        <v>0</v>
      </c>
      <c r="K53" s="502"/>
      <c r="L53" s="160">
        <f>'5- Identificación de Riesgos'!I63</f>
        <v>0</v>
      </c>
      <c r="M53" s="179"/>
      <c r="N53" s="160"/>
      <c r="O53" s="160"/>
      <c r="P53" s="160"/>
      <c r="Q53" s="160"/>
      <c r="R53" s="164"/>
      <c r="S53" s="502"/>
      <c r="T53" s="445"/>
      <c r="U53" s="430"/>
      <c r="V53" s="414"/>
    </row>
    <row r="54" spans="1:22">
      <c r="A54" s="468"/>
      <c r="B54" s="499"/>
      <c r="C54" s="262">
        <f>'5- Identificación de Riesgos'!D54</f>
        <v>0</v>
      </c>
      <c r="D54" s="265"/>
      <c r="E54" s="170"/>
      <c r="F54" s="160"/>
      <c r="G54" s="160"/>
      <c r="H54" s="160"/>
      <c r="I54" s="160"/>
      <c r="J54" s="164">
        <f t="shared" si="6"/>
        <v>0</v>
      </c>
      <c r="K54" s="502"/>
      <c r="L54" s="160">
        <f>'5- Identificación de Riesgos'!I64</f>
        <v>0</v>
      </c>
      <c r="M54" s="179"/>
      <c r="N54" s="160"/>
      <c r="O54" s="160"/>
      <c r="P54" s="160"/>
      <c r="Q54" s="160"/>
      <c r="R54" s="164"/>
      <c r="S54" s="502"/>
      <c r="T54" s="445"/>
      <c r="U54" s="430"/>
      <c r="V54" s="414"/>
    </row>
    <row r="55" spans="1:22">
      <c r="A55" s="468"/>
      <c r="B55" s="499"/>
      <c r="C55" s="262">
        <f>'5- Identificación de Riesgos'!D55</f>
        <v>0</v>
      </c>
      <c r="D55" s="265"/>
      <c r="E55" s="168"/>
      <c r="F55" s="160"/>
      <c r="G55" s="160"/>
      <c r="H55" s="160"/>
      <c r="I55" s="160"/>
      <c r="J55" s="164">
        <f t="shared" si="6"/>
        <v>0</v>
      </c>
      <c r="K55" s="502"/>
      <c r="L55" s="160">
        <f>'5- Identificación de Riesgos'!I65</f>
        <v>0</v>
      </c>
      <c r="M55" s="179"/>
      <c r="N55" s="160"/>
      <c r="O55" s="160"/>
      <c r="P55" s="160"/>
      <c r="Q55" s="160"/>
      <c r="R55" s="164"/>
      <c r="S55" s="502"/>
      <c r="T55" s="445"/>
      <c r="U55" s="430"/>
      <c r="V55" s="414"/>
    </row>
    <row r="56" spans="1:22">
      <c r="A56" s="468"/>
      <c r="B56" s="499"/>
      <c r="C56" s="262">
        <f>'5- Identificación de Riesgos'!D56</f>
        <v>0</v>
      </c>
      <c r="D56" s="265"/>
      <c r="E56" s="168"/>
      <c r="F56" s="160"/>
      <c r="G56" s="160"/>
      <c r="H56" s="160"/>
      <c r="I56" s="160"/>
      <c r="J56" s="164">
        <f t="shared" si="6"/>
        <v>0</v>
      </c>
      <c r="K56" s="502"/>
      <c r="L56" s="160">
        <f>'5- Identificación de Riesgos'!I66</f>
        <v>0</v>
      </c>
      <c r="M56" s="179"/>
      <c r="N56" s="160"/>
      <c r="O56" s="160"/>
      <c r="P56" s="160"/>
      <c r="Q56" s="160"/>
      <c r="R56" s="164"/>
      <c r="S56" s="502"/>
      <c r="T56" s="445"/>
      <c r="U56" s="430"/>
      <c r="V56" s="414"/>
    </row>
    <row r="57" spans="1:22">
      <c r="A57" s="468"/>
      <c r="B57" s="499"/>
      <c r="C57" s="262">
        <f>'5- Identificación de Riesgos'!D57</f>
        <v>0</v>
      </c>
      <c r="D57" s="265"/>
      <c r="E57" s="168"/>
      <c r="F57" s="160"/>
      <c r="G57" s="160"/>
      <c r="H57" s="160"/>
      <c r="I57" s="160"/>
      <c r="J57" s="164">
        <f t="shared" si="6"/>
        <v>0</v>
      </c>
      <c r="K57" s="502"/>
      <c r="L57" s="160">
        <f>'5- Identificación de Riesgos'!I67</f>
        <v>0</v>
      </c>
      <c r="M57" s="179"/>
      <c r="N57" s="160"/>
      <c r="O57" s="160"/>
      <c r="P57" s="160"/>
      <c r="Q57" s="160"/>
      <c r="R57" s="164"/>
      <c r="S57" s="502"/>
      <c r="T57" s="445"/>
      <c r="U57" s="430"/>
      <c r="V57" s="414"/>
    </row>
    <row r="58" spans="1:22">
      <c r="A58" s="468"/>
      <c r="B58" s="499"/>
      <c r="C58" s="262">
        <f>'5- Identificación de Riesgos'!D58</f>
        <v>0</v>
      </c>
      <c r="D58" s="265"/>
      <c r="E58" s="168"/>
      <c r="F58" s="160"/>
      <c r="G58" s="160"/>
      <c r="H58" s="160"/>
      <c r="I58" s="160"/>
      <c r="J58" s="164">
        <f t="shared" si="6"/>
        <v>0</v>
      </c>
      <c r="K58" s="502"/>
      <c r="L58" s="160">
        <f>'5- Identificación de Riesgos'!I68</f>
        <v>0</v>
      </c>
      <c r="M58" s="179"/>
      <c r="N58" s="160"/>
      <c r="O58" s="160"/>
      <c r="P58" s="160"/>
      <c r="Q58" s="160"/>
      <c r="R58" s="164"/>
      <c r="S58" s="502"/>
      <c r="T58" s="445"/>
      <c r="U58" s="430"/>
      <c r="V58" s="414"/>
    </row>
    <row r="59" spans="1:22" ht="15.75" thickBot="1">
      <c r="A59" s="469"/>
      <c r="B59" s="500"/>
      <c r="C59" s="264">
        <f>'5- Identificación de Riesgos'!D59</f>
        <v>0</v>
      </c>
      <c r="D59" s="265"/>
      <c r="E59" s="178"/>
      <c r="F59" s="161"/>
      <c r="G59" s="161"/>
      <c r="H59" s="161"/>
      <c r="I59" s="161"/>
      <c r="J59" s="165">
        <f t="shared" si="6"/>
        <v>0</v>
      </c>
      <c r="K59" s="503"/>
      <c r="L59" s="195"/>
      <c r="M59" s="180"/>
      <c r="N59" s="161"/>
      <c r="O59" s="161"/>
      <c r="P59" s="161"/>
      <c r="Q59" s="161"/>
      <c r="R59" s="165"/>
      <c r="S59" s="503"/>
      <c r="T59" s="446"/>
      <c r="U59" s="431"/>
      <c r="V59" s="415"/>
    </row>
    <row r="60" spans="1:22" ht="60" customHeight="1" thickBot="1">
      <c r="A60" s="467">
        <f>'5- Identificación de Riesgos'!A60</f>
        <v>6</v>
      </c>
      <c r="B60" s="498" t="str">
        <f>'5- Identificación de Riesgos'!B60</f>
        <v>Inaplicabilidad de la normativa ambiental vigente.</v>
      </c>
      <c r="C60" s="261" t="str">
        <f>'5- Identificación de Riesgos'!D60</f>
        <v xml:space="preserve">Desconocimiento de los lineamientos ambientales y normatividad ambiental vigente. </v>
      </c>
      <c r="D60" s="258"/>
      <c r="E60" s="167"/>
      <c r="F60" s="159" t="s">
        <v>326</v>
      </c>
      <c r="G60" s="159" t="s">
        <v>326</v>
      </c>
      <c r="H60" s="159" t="s">
        <v>326</v>
      </c>
      <c r="I60" s="159" t="s">
        <v>326</v>
      </c>
      <c r="J60" s="166">
        <f t="shared" si="3"/>
        <v>1</v>
      </c>
      <c r="K60" s="501"/>
      <c r="L60" s="159">
        <f>'5- Identificación de Riesgos'!I70</f>
        <v>0</v>
      </c>
      <c r="M60" s="181"/>
      <c r="N60" s="159"/>
      <c r="O60" s="159"/>
      <c r="P60" s="159"/>
      <c r="Q60" s="159"/>
      <c r="R60" s="166"/>
      <c r="S60" s="501"/>
      <c r="T60" s="444" t="str">
        <f>CONCATENATE(INDEX('8- Políticas de Administración '!$B$6:$F$10,MATCH(ROUND(IF((RIGHT('5- Identificación de Riesgos'!H60,1)-'6- Valoración Controles'!K60)&lt;1,1,(RIGHT('5- Identificación de Riesgos'!H60,1)-'6- Valoración Controles'!K60)),0),'8- Políticas de Administración '!$F$6:$F$10,0),1)," - ",ROUND(IF((RIGHT('5- Identificación de Riesgos'!H60,1)-'6- Valoración Controles'!K60)&lt;1,1,(RIGHT('5- Identificación de Riesgos'!H60,1)-'6- Valoración Controles'!K60)),0))</f>
        <v>Muy Baja - 1</v>
      </c>
      <c r="U60" s="429" t="str">
        <f>CONCATENATE(INDEX('8- Políticas de Administración '!$B$17:$F$21,MATCH(ROUND(IF((RIGHT('5- Identificación de Riesgos'!M60,1)-'6- Valoración Controles'!S60)&lt;1,1,(RIGHT('5- Identificación de Riesgos'!M60,1)-'6- Valoración Controles'!S60)),0),'8- Políticas de Administración '!$F$17:$F$21,0),1)," - ",ROUND(IF((RIGHT('5- Identificación de Riesgos'!M60,1)-'6- Valoración Controles'!S60)&lt;1,1,(RIGHT('5- Identificación de Riesgos'!M60,1)-'6- Valoración Controles'!S60)),0))</f>
        <v>Moderado - 3</v>
      </c>
      <c r="V60" s="413" t="str">
        <f>CONCATENATE(VLOOKUP((LEFT(T60,LEN(T60)-4)&amp;LEFT(U60,LEN(U60)-4)),'9- Matriz de Calor '!$D$18:$E$42,2,0)," - ",RIGHT(T60,1)*RIGHT(U60,1))</f>
        <v>Moderado - 3</v>
      </c>
    </row>
    <row r="61" spans="1:22" ht="45" customHeight="1" thickBot="1">
      <c r="A61" s="468"/>
      <c r="B61" s="499"/>
      <c r="C61" s="262">
        <f>'5- Identificación de Riesgos'!D61</f>
        <v>0</v>
      </c>
      <c r="D61" s="259"/>
      <c r="E61" s="168"/>
      <c r="F61" s="159" t="s">
        <v>326</v>
      </c>
      <c r="G61" s="159" t="s">
        <v>326</v>
      </c>
      <c r="H61" s="159" t="s">
        <v>326</v>
      </c>
      <c r="I61" s="159" t="s">
        <v>326</v>
      </c>
      <c r="J61" s="164">
        <f t="shared" si="3"/>
        <v>1</v>
      </c>
      <c r="K61" s="502"/>
      <c r="L61" s="160">
        <f>'5- Identificación de Riesgos'!I71</f>
        <v>0</v>
      </c>
      <c r="M61" s="179"/>
      <c r="N61" s="160"/>
      <c r="O61" s="160"/>
      <c r="P61" s="160"/>
      <c r="Q61" s="160"/>
      <c r="R61" s="164"/>
      <c r="S61" s="502"/>
      <c r="T61" s="445"/>
      <c r="U61" s="430"/>
      <c r="V61" s="414"/>
    </row>
    <row r="62" spans="1:22" ht="111.75" customHeight="1">
      <c r="A62" s="468"/>
      <c r="B62" s="499"/>
      <c r="C62" s="262">
        <f>'5- Identificación de Riesgos'!D62</f>
        <v>0</v>
      </c>
      <c r="D62" s="259"/>
      <c r="E62" s="168"/>
      <c r="F62" s="159" t="s">
        <v>326</v>
      </c>
      <c r="G62" s="159" t="s">
        <v>326</v>
      </c>
      <c r="H62" s="159" t="s">
        <v>326</v>
      </c>
      <c r="I62" s="159" t="s">
        <v>326</v>
      </c>
      <c r="J62" s="164">
        <f t="shared" si="3"/>
        <v>1</v>
      </c>
      <c r="K62" s="502"/>
      <c r="L62" s="160">
        <f>'5- Identificación de Riesgos'!I72</f>
        <v>0</v>
      </c>
      <c r="M62" s="179"/>
      <c r="N62" s="160"/>
      <c r="O62" s="160"/>
      <c r="P62" s="160"/>
      <c r="Q62" s="160"/>
      <c r="R62" s="164">
        <f t="shared" si="4"/>
        <v>0</v>
      </c>
      <c r="S62" s="502"/>
      <c r="T62" s="445"/>
      <c r="U62" s="430"/>
      <c r="V62" s="414"/>
    </row>
    <row r="63" spans="1:22" ht="30" customHeight="1">
      <c r="A63" s="468"/>
      <c r="B63" s="499"/>
      <c r="C63" s="262">
        <f>'5- Identificación de Riesgos'!D63</f>
        <v>0</v>
      </c>
      <c r="D63" s="259"/>
      <c r="E63" s="168"/>
      <c r="F63" s="160"/>
      <c r="G63" s="160"/>
      <c r="H63" s="160"/>
      <c r="I63" s="160"/>
      <c r="J63" s="164">
        <f t="shared" si="3"/>
        <v>0</v>
      </c>
      <c r="K63" s="502"/>
      <c r="L63" s="160">
        <f>'5- Identificación de Riesgos'!I73</f>
        <v>0</v>
      </c>
      <c r="M63" s="179"/>
      <c r="N63" s="160"/>
      <c r="O63" s="160"/>
      <c r="P63" s="160"/>
      <c r="Q63" s="160"/>
      <c r="R63" s="164"/>
      <c r="S63" s="502"/>
      <c r="T63" s="445"/>
      <c r="U63" s="430"/>
      <c r="V63" s="414"/>
    </row>
    <row r="64" spans="1:22" ht="30" customHeight="1">
      <c r="A64" s="468"/>
      <c r="B64" s="499"/>
      <c r="C64" s="262">
        <f>'5- Identificación de Riesgos'!D64</f>
        <v>0</v>
      </c>
      <c r="D64" s="259"/>
      <c r="E64" s="170"/>
      <c r="F64" s="160"/>
      <c r="G64" s="160"/>
      <c r="H64" s="160"/>
      <c r="I64" s="160"/>
      <c r="J64" s="164">
        <f t="shared" si="3"/>
        <v>0</v>
      </c>
      <c r="K64" s="502"/>
      <c r="L64" s="160">
        <f>'5- Identificación de Riesgos'!I74</f>
        <v>0</v>
      </c>
      <c r="M64" s="179"/>
      <c r="N64" s="160"/>
      <c r="O64" s="160"/>
      <c r="P64" s="160"/>
      <c r="Q64" s="160"/>
      <c r="R64" s="164"/>
      <c r="S64" s="502"/>
      <c r="T64" s="445"/>
      <c r="U64" s="430"/>
      <c r="V64" s="414"/>
    </row>
    <row r="65" spans="1:22">
      <c r="A65" s="468"/>
      <c r="B65" s="499"/>
      <c r="C65" s="262">
        <f>'5- Identificación de Riesgos'!D65</f>
        <v>0</v>
      </c>
      <c r="D65" s="259"/>
      <c r="E65" s="168"/>
      <c r="F65" s="160"/>
      <c r="G65" s="160"/>
      <c r="H65" s="160"/>
      <c r="I65" s="160"/>
      <c r="J65" s="164">
        <f t="shared" si="3"/>
        <v>0</v>
      </c>
      <c r="K65" s="502"/>
      <c r="L65" s="160">
        <f>'5- Identificación de Riesgos'!I75</f>
        <v>0</v>
      </c>
      <c r="M65" s="179"/>
      <c r="N65" s="160"/>
      <c r="O65" s="160"/>
      <c r="P65" s="160"/>
      <c r="Q65" s="160"/>
      <c r="R65" s="164"/>
      <c r="S65" s="502"/>
      <c r="T65" s="445"/>
      <c r="U65" s="430"/>
      <c r="V65" s="414"/>
    </row>
    <row r="66" spans="1:22">
      <c r="A66" s="468"/>
      <c r="B66" s="499"/>
      <c r="C66" s="262">
        <f>'5- Identificación de Riesgos'!D66</f>
        <v>0</v>
      </c>
      <c r="D66" s="259"/>
      <c r="E66" s="168"/>
      <c r="F66" s="160"/>
      <c r="G66" s="160"/>
      <c r="H66" s="160"/>
      <c r="I66" s="160"/>
      <c r="J66" s="164">
        <f t="shared" si="3"/>
        <v>0</v>
      </c>
      <c r="K66" s="502"/>
      <c r="L66" s="160">
        <f>'5- Identificación de Riesgos'!I76</f>
        <v>0</v>
      </c>
      <c r="M66" s="179"/>
      <c r="N66" s="160"/>
      <c r="O66" s="160"/>
      <c r="P66" s="160"/>
      <c r="Q66" s="160"/>
      <c r="R66" s="164"/>
      <c r="S66" s="502"/>
      <c r="T66" s="445"/>
      <c r="U66" s="430"/>
      <c r="V66" s="414"/>
    </row>
    <row r="67" spans="1:22">
      <c r="A67" s="468"/>
      <c r="B67" s="499"/>
      <c r="C67" s="262">
        <f>'5- Identificación de Riesgos'!D67</f>
        <v>0</v>
      </c>
      <c r="D67" s="259"/>
      <c r="E67" s="168"/>
      <c r="F67" s="160"/>
      <c r="G67" s="160"/>
      <c r="H67" s="160"/>
      <c r="I67" s="160"/>
      <c r="J67" s="164">
        <f t="shared" si="3"/>
        <v>0</v>
      </c>
      <c r="K67" s="502"/>
      <c r="L67" s="160">
        <f>'5- Identificación de Riesgos'!I77</f>
        <v>0</v>
      </c>
      <c r="M67" s="179"/>
      <c r="N67" s="160"/>
      <c r="O67" s="160"/>
      <c r="P67" s="160"/>
      <c r="Q67" s="160"/>
      <c r="R67" s="164"/>
      <c r="S67" s="502"/>
      <c r="T67" s="445"/>
      <c r="U67" s="430"/>
      <c r="V67" s="414"/>
    </row>
    <row r="68" spans="1:22">
      <c r="A68" s="468"/>
      <c r="B68" s="499"/>
      <c r="C68" s="262">
        <f>'5- Identificación de Riesgos'!D68</f>
        <v>0</v>
      </c>
      <c r="D68" s="259"/>
      <c r="E68" s="168"/>
      <c r="F68" s="160"/>
      <c r="G68" s="160"/>
      <c r="H68" s="160"/>
      <c r="I68" s="160"/>
      <c r="J68" s="164">
        <f t="shared" si="3"/>
        <v>0</v>
      </c>
      <c r="K68" s="502"/>
      <c r="L68" s="160">
        <f>'5- Identificación de Riesgos'!I78</f>
        <v>0</v>
      </c>
      <c r="M68" s="179"/>
      <c r="N68" s="160"/>
      <c r="O68" s="160"/>
      <c r="P68" s="160"/>
      <c r="Q68" s="160"/>
      <c r="R68" s="164"/>
      <c r="S68" s="502"/>
      <c r="T68" s="445"/>
      <c r="U68" s="430"/>
      <c r="V68" s="414"/>
    </row>
    <row r="69" spans="1:22" ht="15.75" thickBot="1">
      <c r="A69" s="469"/>
      <c r="B69" s="500"/>
      <c r="C69" s="264">
        <f>'5- Identificación de Riesgos'!D69</f>
        <v>0</v>
      </c>
      <c r="D69" s="260"/>
      <c r="E69" s="178"/>
      <c r="F69" s="161"/>
      <c r="G69" s="161"/>
      <c r="H69" s="161"/>
      <c r="I69" s="161"/>
      <c r="J69" s="165">
        <f t="shared" si="3"/>
        <v>0</v>
      </c>
      <c r="K69" s="503"/>
      <c r="L69" s="161">
        <f>'5- Identificación de Riesgos'!I79</f>
        <v>0</v>
      </c>
      <c r="M69" s="180"/>
      <c r="N69" s="161"/>
      <c r="O69" s="161"/>
      <c r="P69" s="161"/>
      <c r="Q69" s="161"/>
      <c r="R69" s="165"/>
      <c r="S69" s="503"/>
      <c r="T69" s="446"/>
      <c r="U69" s="431"/>
      <c r="V69" s="415"/>
    </row>
    <row r="70" spans="1:22">
      <c r="A70" s="467">
        <f>'5- Identificación de Riesgos'!A70</f>
        <v>7</v>
      </c>
      <c r="B70" s="498">
        <f>'5- Identificación de Riesgos'!B70</f>
        <v>0</v>
      </c>
      <c r="C70" s="261">
        <f>'5- Identificación de Riesgos'!D70</f>
        <v>0</v>
      </c>
      <c r="D70" s="258"/>
      <c r="E70" s="167"/>
      <c r="F70" s="159"/>
      <c r="G70" s="159"/>
      <c r="H70" s="159"/>
      <c r="I70" s="159"/>
      <c r="J70" s="166">
        <f t="shared" ref="J70:J79" si="8">COUNTIF(F70:I70,"SI")/4</f>
        <v>0</v>
      </c>
      <c r="K70" s="501"/>
      <c r="L70" s="159">
        <f>'5- Identificación de Riesgos'!I80</f>
        <v>0</v>
      </c>
      <c r="M70" s="181"/>
      <c r="N70" s="159"/>
      <c r="O70" s="159"/>
      <c r="P70" s="159"/>
      <c r="Q70" s="159"/>
      <c r="R70" s="166"/>
      <c r="S70" s="501" t="e">
        <f t="shared" ref="S70" si="9">AVERAGE(R70:R79)</f>
        <v>#DIV/0!</v>
      </c>
      <c r="T70" s="444" t="e">
        <f>CONCATENATE(INDEX('8- Políticas de Administración '!$B$6:$F$10,MATCH(ROUND(IF((RIGHT('5- Identificación de Riesgos'!H70,1)-'6- Valoración Controles'!K70)&lt;1,1,(RIGHT('5- Identificación de Riesgos'!H70,1)-'6- Valoración Controles'!K70)),0),'8- Políticas de Administración '!$F$6:$F$10,0),1)," - ",ROUND(IF((RIGHT('5- Identificación de Riesgos'!H70,1)-'6- Valoración Controles'!K70)&lt;1,1,(RIGHT('5- Identificación de Riesgos'!H70,1)-'6- Valoración Controles'!K70)),0))</f>
        <v>#VALUE!</v>
      </c>
      <c r="U70" s="429" t="e">
        <f>CONCATENATE(INDEX('8- Políticas de Administración '!$B$17:$F$21,MATCH(ROUND(IF((RIGHT('5- Identificación de Riesgos'!M70,1)-'6- Valoración Controles'!S70)&lt;1,1,(RIGHT('5- Identificación de Riesgos'!M70,1)-'6- Valoración Controles'!S70)),0),'8- Políticas de Administración '!$F$17:$F$21,0),1)," - ",ROUND(IF((RIGHT('5- Identificación de Riesgos'!M70,1)-'6- Valoración Controles'!S70)&lt;1,1,(RIGHT('5- Identificación de Riesgos'!M70,1)-'6- Valoración Controles'!S70)),0))</f>
        <v>#VALUE!</v>
      </c>
      <c r="V70" s="413" t="e">
        <f>CONCATENATE(VLOOKUP((LEFT(T70,LEN(T70)-4)&amp;LEFT(U70,LEN(U70)-4)),'9- Matriz de Calor '!$D$18:$E$42,2,0)," - ",RIGHT(T70,1)*RIGHT(U70,1))</f>
        <v>#VALUE!</v>
      </c>
    </row>
    <row r="71" spans="1:22">
      <c r="A71" s="468"/>
      <c r="B71" s="499"/>
      <c r="C71" s="262">
        <f>'5- Identificación de Riesgos'!D71</f>
        <v>0</v>
      </c>
      <c r="D71" s="259"/>
      <c r="E71" s="168"/>
      <c r="F71" s="160"/>
      <c r="G71" s="160"/>
      <c r="H71" s="160"/>
      <c r="I71" s="160"/>
      <c r="J71" s="164">
        <f t="shared" si="8"/>
        <v>0</v>
      </c>
      <c r="K71" s="502"/>
      <c r="L71" s="160">
        <f>'5- Identificación de Riesgos'!I81</f>
        <v>0</v>
      </c>
      <c r="M71" s="179"/>
      <c r="N71" s="160"/>
      <c r="O71" s="160"/>
      <c r="P71" s="160"/>
      <c r="Q71" s="160"/>
      <c r="R71" s="164"/>
      <c r="S71" s="502"/>
      <c r="T71" s="445"/>
      <c r="U71" s="430"/>
      <c r="V71" s="414"/>
    </row>
    <row r="72" spans="1:22">
      <c r="A72" s="468"/>
      <c r="B72" s="499"/>
      <c r="C72" s="262">
        <f>'5- Identificación de Riesgos'!D72</f>
        <v>0</v>
      </c>
      <c r="D72" s="259"/>
      <c r="E72" s="168"/>
      <c r="F72" s="160"/>
      <c r="G72" s="160"/>
      <c r="H72" s="160"/>
      <c r="I72" s="160"/>
      <c r="J72" s="164">
        <f t="shared" si="8"/>
        <v>0</v>
      </c>
      <c r="K72" s="502"/>
      <c r="L72" s="160">
        <f>'5- Identificación de Riesgos'!I82</f>
        <v>0</v>
      </c>
      <c r="M72" s="179"/>
      <c r="N72" s="160"/>
      <c r="O72" s="160"/>
      <c r="P72" s="160"/>
      <c r="Q72" s="160"/>
      <c r="R72" s="164"/>
      <c r="S72" s="502"/>
      <c r="T72" s="445"/>
      <c r="U72" s="430"/>
      <c r="V72" s="414"/>
    </row>
    <row r="73" spans="1:22">
      <c r="A73" s="468"/>
      <c r="B73" s="499"/>
      <c r="C73" s="262">
        <f>'5- Identificación de Riesgos'!D73</f>
        <v>0</v>
      </c>
      <c r="D73" s="259"/>
      <c r="E73" s="168"/>
      <c r="F73" s="160"/>
      <c r="G73" s="160"/>
      <c r="H73" s="160"/>
      <c r="I73" s="160"/>
      <c r="J73" s="164">
        <f t="shared" si="8"/>
        <v>0</v>
      </c>
      <c r="K73" s="502"/>
      <c r="L73" s="160">
        <f>'5- Identificación de Riesgos'!I83</f>
        <v>0</v>
      </c>
      <c r="M73" s="179"/>
      <c r="N73" s="160"/>
      <c r="O73" s="160"/>
      <c r="P73" s="160"/>
      <c r="Q73" s="160"/>
      <c r="R73" s="164"/>
      <c r="S73" s="502"/>
      <c r="T73" s="445"/>
      <c r="U73" s="430"/>
      <c r="V73" s="414"/>
    </row>
    <row r="74" spans="1:22">
      <c r="A74" s="468"/>
      <c r="B74" s="499"/>
      <c r="C74" s="262">
        <f>'5- Identificación de Riesgos'!D74</f>
        <v>0</v>
      </c>
      <c r="D74" s="259"/>
      <c r="E74" s="170"/>
      <c r="F74" s="160"/>
      <c r="G74" s="160"/>
      <c r="H74" s="160"/>
      <c r="I74" s="160"/>
      <c r="J74" s="164">
        <f t="shared" si="8"/>
        <v>0</v>
      </c>
      <c r="K74" s="502"/>
      <c r="L74" s="160">
        <f>'5- Identificación de Riesgos'!I84</f>
        <v>0</v>
      </c>
      <c r="M74" s="179"/>
      <c r="N74" s="160"/>
      <c r="O74" s="160"/>
      <c r="P74" s="160"/>
      <c r="Q74" s="160"/>
      <c r="R74" s="164"/>
      <c r="S74" s="502"/>
      <c r="T74" s="445"/>
      <c r="U74" s="430"/>
      <c r="V74" s="414"/>
    </row>
    <row r="75" spans="1:22">
      <c r="A75" s="468"/>
      <c r="B75" s="499"/>
      <c r="C75" s="262">
        <f>'5- Identificación de Riesgos'!D75</f>
        <v>0</v>
      </c>
      <c r="D75" s="259"/>
      <c r="E75" s="168"/>
      <c r="F75" s="160"/>
      <c r="G75" s="160"/>
      <c r="H75" s="160"/>
      <c r="I75" s="160"/>
      <c r="J75" s="164">
        <f t="shared" si="8"/>
        <v>0</v>
      </c>
      <c r="K75" s="502"/>
      <c r="L75" s="160">
        <f>'5- Identificación de Riesgos'!I85</f>
        <v>0</v>
      </c>
      <c r="M75" s="179"/>
      <c r="N75" s="160"/>
      <c r="O75" s="160"/>
      <c r="P75" s="160"/>
      <c r="Q75" s="160"/>
      <c r="R75" s="164"/>
      <c r="S75" s="502"/>
      <c r="T75" s="445"/>
      <c r="U75" s="430"/>
      <c r="V75" s="414"/>
    </row>
    <row r="76" spans="1:22">
      <c r="A76" s="468"/>
      <c r="B76" s="499"/>
      <c r="C76" s="262">
        <f>'5- Identificación de Riesgos'!D76</f>
        <v>0</v>
      </c>
      <c r="D76" s="259"/>
      <c r="E76" s="168"/>
      <c r="F76" s="160"/>
      <c r="G76" s="160"/>
      <c r="H76" s="160"/>
      <c r="I76" s="160"/>
      <c r="J76" s="164">
        <f t="shared" si="8"/>
        <v>0</v>
      </c>
      <c r="K76" s="502"/>
      <c r="L76" s="160">
        <f>'5- Identificación de Riesgos'!I86</f>
        <v>0</v>
      </c>
      <c r="M76" s="179"/>
      <c r="N76" s="160"/>
      <c r="O76" s="160"/>
      <c r="P76" s="160"/>
      <c r="Q76" s="160"/>
      <c r="R76" s="164"/>
      <c r="S76" s="502"/>
      <c r="T76" s="445"/>
      <c r="U76" s="430"/>
      <c r="V76" s="414"/>
    </row>
    <row r="77" spans="1:22">
      <c r="A77" s="468"/>
      <c r="B77" s="499"/>
      <c r="C77" s="262">
        <f>'5- Identificación de Riesgos'!D77</f>
        <v>0</v>
      </c>
      <c r="D77" s="259"/>
      <c r="E77" s="168"/>
      <c r="F77" s="160"/>
      <c r="G77" s="160"/>
      <c r="H77" s="160"/>
      <c r="I77" s="160"/>
      <c r="J77" s="164">
        <f t="shared" si="8"/>
        <v>0</v>
      </c>
      <c r="K77" s="502"/>
      <c r="L77" s="160">
        <f>'5- Identificación de Riesgos'!I87</f>
        <v>0</v>
      </c>
      <c r="M77" s="179"/>
      <c r="N77" s="160"/>
      <c r="O77" s="160"/>
      <c r="P77" s="160"/>
      <c r="Q77" s="160"/>
      <c r="R77" s="164"/>
      <c r="S77" s="502"/>
      <c r="T77" s="445"/>
      <c r="U77" s="430"/>
      <c r="V77" s="414"/>
    </row>
    <row r="78" spans="1:22">
      <c r="A78" s="468"/>
      <c r="B78" s="499"/>
      <c r="C78" s="262">
        <f>'5- Identificación de Riesgos'!D78</f>
        <v>0</v>
      </c>
      <c r="D78" s="259"/>
      <c r="E78" s="168"/>
      <c r="F78" s="160"/>
      <c r="G78" s="160"/>
      <c r="H78" s="160"/>
      <c r="I78" s="160"/>
      <c r="J78" s="164">
        <f t="shared" si="8"/>
        <v>0</v>
      </c>
      <c r="K78" s="502"/>
      <c r="L78" s="160">
        <f>'5- Identificación de Riesgos'!I88</f>
        <v>0</v>
      </c>
      <c r="M78" s="179"/>
      <c r="N78" s="160"/>
      <c r="O78" s="160"/>
      <c r="P78" s="160"/>
      <c r="Q78" s="160"/>
      <c r="R78" s="164"/>
      <c r="S78" s="502"/>
      <c r="T78" s="445"/>
      <c r="U78" s="430"/>
      <c r="V78" s="414"/>
    </row>
    <row r="79" spans="1:22" ht="15.75" thickBot="1">
      <c r="A79" s="469"/>
      <c r="B79" s="500"/>
      <c r="C79" s="263">
        <f>'5- Identificación de Riesgos'!D79</f>
        <v>0</v>
      </c>
      <c r="D79" s="260"/>
      <c r="E79" s="178"/>
      <c r="F79" s="161"/>
      <c r="G79" s="161"/>
      <c r="H79" s="161"/>
      <c r="I79" s="161"/>
      <c r="J79" s="165">
        <f t="shared" si="8"/>
        <v>0</v>
      </c>
      <c r="K79" s="503"/>
      <c r="L79" s="161">
        <f>'5- Identificación de Riesgos'!I89</f>
        <v>0</v>
      </c>
      <c r="M79" s="180"/>
      <c r="N79" s="161"/>
      <c r="O79" s="161"/>
      <c r="P79" s="161"/>
      <c r="Q79" s="161"/>
      <c r="R79" s="165"/>
      <c r="S79" s="503"/>
      <c r="T79" s="446"/>
      <c r="U79" s="431"/>
      <c r="V79" s="415"/>
    </row>
  </sheetData>
  <mergeCells count="67">
    <mergeCell ref="U50:U59"/>
    <mergeCell ref="V50:V59"/>
    <mergeCell ref="A50:A59"/>
    <mergeCell ref="B50:B59"/>
    <mergeCell ref="K50:K59"/>
    <mergeCell ref="S50:S59"/>
    <mergeCell ref="T50:T59"/>
    <mergeCell ref="T60:T69"/>
    <mergeCell ref="U60:U69"/>
    <mergeCell ref="V60:V69"/>
    <mergeCell ref="A60:A69"/>
    <mergeCell ref="B60:B69"/>
    <mergeCell ref="K60:K69"/>
    <mergeCell ref="S60:S69"/>
    <mergeCell ref="T40:T49"/>
    <mergeCell ref="U40:U49"/>
    <mergeCell ref="V40:V49"/>
    <mergeCell ref="A40:A49"/>
    <mergeCell ref="B40:B49"/>
    <mergeCell ref="K40:K49"/>
    <mergeCell ref="S40:S49"/>
    <mergeCell ref="A20:A29"/>
    <mergeCell ref="T30:T39"/>
    <mergeCell ref="U30:U39"/>
    <mergeCell ref="V30:V39"/>
    <mergeCell ref="A30:A39"/>
    <mergeCell ref="B30:B39"/>
    <mergeCell ref="K30:K39"/>
    <mergeCell ref="S30:S39"/>
    <mergeCell ref="B20:B29"/>
    <mergeCell ref="K20:K29"/>
    <mergeCell ref="V20:V29"/>
    <mergeCell ref="T20:T29"/>
    <mergeCell ref="U20:U29"/>
    <mergeCell ref="S20:S29"/>
    <mergeCell ref="E1:V3"/>
    <mergeCell ref="A1:C3"/>
    <mergeCell ref="T7:V7"/>
    <mergeCell ref="D7:R7"/>
    <mergeCell ref="A8:A9"/>
    <mergeCell ref="B8:B9"/>
    <mergeCell ref="C8:C9"/>
    <mergeCell ref="D8:D9"/>
    <mergeCell ref="E8:E9"/>
    <mergeCell ref="F8:K8"/>
    <mergeCell ref="L8:S8"/>
    <mergeCell ref="A5:B5"/>
    <mergeCell ref="A6:B6"/>
    <mergeCell ref="A7:C7"/>
    <mergeCell ref="A4:B4"/>
    <mergeCell ref="C4:V4"/>
    <mergeCell ref="A10:A19"/>
    <mergeCell ref="B10:B19"/>
    <mergeCell ref="C5:V5"/>
    <mergeCell ref="C6:V6"/>
    <mergeCell ref="S10:S19"/>
    <mergeCell ref="T10:T19"/>
    <mergeCell ref="U10:U19"/>
    <mergeCell ref="V10:V19"/>
    <mergeCell ref="K10:K19"/>
    <mergeCell ref="U70:U79"/>
    <mergeCell ref="V70:V79"/>
    <mergeCell ref="A70:A79"/>
    <mergeCell ref="B70:B79"/>
    <mergeCell ref="K70:K79"/>
    <mergeCell ref="S70:S79"/>
    <mergeCell ref="T70:T79"/>
  </mergeCells>
  <conditionalFormatting sqref="T10 T20 T30 T40 T50 T60 T70">
    <cfRule type="containsText" dxfId="248" priority="373" operator="containsText" text="Muy Baja">
      <formula>NOT(ISERROR(SEARCH("Muy Baja",T10)))</formula>
    </cfRule>
    <cfRule type="containsText" dxfId="247" priority="374" operator="containsText" text="Baja">
      <formula>NOT(ISERROR(SEARCH("Baja",T10)))</formula>
    </cfRule>
    <cfRule type="containsText" dxfId="246" priority="375" operator="containsText" text="Muy Alta">
      <formula>NOT(ISERROR(SEARCH("Muy Alta",T10)))</formula>
    </cfRule>
    <cfRule type="containsText" dxfId="245" priority="377" operator="containsText" text="Alta">
      <formula>NOT(ISERROR(SEARCH("Alta",T10)))</formula>
    </cfRule>
    <cfRule type="containsText" dxfId="244" priority="378" operator="containsText" text="Media">
      <formula>NOT(ISERROR(SEARCH("Media",T10)))</formula>
    </cfRule>
    <cfRule type="containsText" dxfId="243" priority="379" operator="containsText" text="Media">
      <formula>NOT(ISERROR(SEARCH("Media",T10)))</formula>
    </cfRule>
    <cfRule type="containsText" dxfId="242" priority="380" operator="containsText" text="Media">
      <formula>NOT(ISERROR(SEARCH("Media",T10)))</formula>
    </cfRule>
    <cfRule type="containsText" dxfId="241" priority="381" operator="containsText" text="Muy Baja">
      <formula>NOT(ISERROR(SEARCH("Muy Baja",T10)))</formula>
    </cfRule>
    <cfRule type="containsText" dxfId="240" priority="382" operator="containsText" text="Baja">
      <formula>NOT(ISERROR(SEARCH("Baja",T10)))</formula>
    </cfRule>
    <cfRule type="containsText" dxfId="239" priority="383" operator="containsText" text="Muy Baja">
      <formula>NOT(ISERROR(SEARCH("Muy Baja",T10)))</formula>
    </cfRule>
    <cfRule type="containsText" dxfId="238" priority="384" operator="containsText" text="Muy Baja">
      <formula>NOT(ISERROR(SEARCH("Muy Baja",T10)))</formula>
    </cfRule>
    <cfRule type="containsText" dxfId="237" priority="385" operator="containsText" text="Muy Baja">
      <formula>NOT(ISERROR(SEARCH("Muy Baja",T10)))</formula>
    </cfRule>
    <cfRule type="containsText" dxfId="236" priority="386" operator="containsText" text="Muy Baja'Tabla probabilidad'!">
      <formula>NOT(ISERROR(SEARCH("Muy Baja'Tabla probabilidad'!",T10)))</formula>
    </cfRule>
    <cfRule type="containsText" dxfId="235" priority="387" operator="containsText" text="Muy bajo">
      <formula>NOT(ISERROR(SEARCH("Muy bajo",T10)))</formula>
    </cfRule>
    <cfRule type="containsText" dxfId="234" priority="388" operator="containsText" text="Alta">
      <formula>NOT(ISERROR(SEARCH("Alta",T10)))</formula>
    </cfRule>
    <cfRule type="containsText" dxfId="233" priority="389" operator="containsText" text="Media">
      <formula>NOT(ISERROR(SEARCH("Media",T10)))</formula>
    </cfRule>
    <cfRule type="containsText" dxfId="232" priority="390" operator="containsText" text="Baja">
      <formula>NOT(ISERROR(SEARCH("Baja",T10)))</formula>
    </cfRule>
    <cfRule type="containsText" dxfId="231" priority="391" operator="containsText" text="Muy baja">
      <formula>NOT(ISERROR(SEARCH("Muy baja",T10)))</formula>
    </cfRule>
    <cfRule type="cellIs" dxfId="228" priority="394" operator="between">
      <formula>1</formula>
      <formula>2</formula>
    </cfRule>
    <cfRule type="cellIs" dxfId="227" priority="395" operator="between">
      <formula>0</formula>
      <formula>2</formula>
    </cfRule>
  </conditionalFormatting>
  <conditionalFormatting sqref="U10 U20 U30 U40 U50 U60 U70">
    <cfRule type="containsText" dxfId="226" priority="367" operator="containsText" text="Catastrófico">
      <formula>NOT(ISERROR(SEARCH("Catastrófico",U10)))</formula>
    </cfRule>
    <cfRule type="containsText" dxfId="225" priority="368" operator="containsText" text="Mayor">
      <formula>NOT(ISERROR(SEARCH("Mayor",U10)))</formula>
    </cfRule>
    <cfRule type="containsText" dxfId="224" priority="369" operator="containsText" text="Alta">
      <formula>NOT(ISERROR(SEARCH("Alta",U10)))</formula>
    </cfRule>
    <cfRule type="containsText" dxfId="223" priority="370" operator="containsText" text="Moderado">
      <formula>NOT(ISERROR(SEARCH("Moderado",U10)))</formula>
    </cfRule>
    <cfRule type="containsText" dxfId="222" priority="371" operator="containsText" text="Menor">
      <formula>NOT(ISERROR(SEARCH("Menor",U10)))</formula>
    </cfRule>
    <cfRule type="containsText" dxfId="221" priority="372" operator="containsText" text="Leve">
      <formula>NOT(ISERROR(SEARCH("Leve",U10)))</formula>
    </cfRule>
  </conditionalFormatting>
  <conditionalFormatting sqref="V10 V20 V30 V40 V50 V60 V70">
    <cfRule type="containsText" dxfId="220" priority="331" operator="containsText" text="Extremo">
      <formula>NOT(ISERROR(SEARCH("Extremo",V10)))</formula>
    </cfRule>
    <cfRule type="containsText" dxfId="219" priority="332" operator="containsText" text="Alto">
      <formula>NOT(ISERROR(SEARCH("Alto",V10)))</formula>
    </cfRule>
    <cfRule type="containsText" dxfId="218" priority="333" operator="containsText" text="Bajo">
      <formula>NOT(ISERROR(SEARCH("Bajo",V10)))</formula>
    </cfRule>
    <cfRule type="containsText" dxfId="217" priority="334" operator="containsText" text="Moderado">
      <formula>NOT(ISERROR(SEARCH("Moderado",V10)))</formula>
    </cfRule>
  </conditionalFormatting>
  <dataValidations count="2">
    <dataValidation allowBlank="1" showInputMessage="1" showErrorMessage="1" prompt="Enunciar cuál es el control" sqref="E75:E78 E25:E28 M10:M14 E20:E23 E35:E38 E10:E13 E40:E43 E45:E48 E50:E53 E63 E65:E68 E60:E61 E70:E71 E55:E58 E73 E15:E18 E30:E33" xr:uid="{00000000-0002-0000-0500-000000000000}"/>
    <dataValidation type="list" allowBlank="1" showInputMessage="1" showErrorMessage="1" sqref="N10:Q79 F10:I79" xr:uid="{00000000-0002-0000-0500-000001000000}">
      <formula1>"SI,NO"</formula1>
    </dataValidation>
  </dataValidations>
  <printOptions horizontalCentered="1"/>
  <pageMargins left="0.70866141732283472" right="0.70866141732283472" top="0.74803149606299213" bottom="0.74803149606299213" header="0.31496062992125984" footer="0.31496062992125984"/>
  <pageSetup scale="31"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392" operator="containsText" id="{877E8953-578D-45F2-A4D3-A91A39387986}">
            <xm:f>NOT(ISERROR(SEARCH('8- Políticas de Administración '!$B$5,T10)))</xm:f>
            <xm:f>'8- Políticas de Administración '!$B$5</xm:f>
            <x14:dxf>
              <font>
                <color rgb="FF006100"/>
              </font>
              <fill>
                <patternFill>
                  <bgColor rgb="FFC6EFCE"/>
                </patternFill>
              </fill>
            </x14:dxf>
          </x14:cfRule>
          <x14:cfRule type="containsText" priority="393" operator="containsText" id="{5790250D-E3CC-4EBD-835F-F5F4C0703B76}">
            <xm:f>NOT(ISERROR(SEARCH('8- Políticas de Administración '!$B$5,T10)))</xm:f>
            <xm:f>'8- Políticas de Administración '!$B$5</xm:f>
            <x14:dxf>
              <font>
                <color rgb="FF9C0006"/>
              </font>
              <fill>
                <patternFill>
                  <bgColor rgb="FFFFC7CE"/>
                </patternFill>
              </fill>
            </x14:dxf>
          </x14:cfRule>
          <xm:sqref>T10 T20 T30 T40 T50 T60 T70</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pageSetUpPr fitToPage="1"/>
  </sheetPr>
  <dimension ref="A1:JI79"/>
  <sheetViews>
    <sheetView showGridLines="0" topLeftCell="A49" zoomScale="91" zoomScaleNormal="91" zoomScalePageLayoutView="70" workbookViewId="0">
      <selection activeCell="P40" sqref="P40"/>
    </sheetView>
  </sheetViews>
  <sheetFormatPr baseColWidth="10" defaultColWidth="11.42578125" defaultRowHeight="15"/>
  <cols>
    <col min="1" max="1" width="5.42578125" customWidth="1"/>
    <col min="2" max="2" width="25.28515625" customWidth="1"/>
    <col min="3" max="3" width="48.5703125" customWidth="1"/>
    <col min="4" max="4" width="25.28515625" hidden="1" customWidth="1"/>
    <col min="5" max="5" width="43" hidden="1" customWidth="1"/>
    <col min="6" max="6" width="20.28515625" customWidth="1"/>
    <col min="7" max="7" width="18.5703125" customWidth="1"/>
    <col min="8" max="8" width="22.7109375" customWidth="1"/>
    <col min="9" max="9" width="2.7109375" style="2" customWidth="1"/>
    <col min="10" max="10" width="18.28515625" customWidth="1"/>
    <col min="11" max="11" width="16.7109375" customWidth="1"/>
    <col min="12" max="12" width="21.5703125" style="41" hidden="1" customWidth="1"/>
    <col min="13" max="13" width="16.7109375" customWidth="1"/>
    <col min="14" max="14" width="17.42578125" customWidth="1"/>
    <col min="15" max="15" width="21.140625" style="17" customWidth="1"/>
    <col min="16" max="16" width="17.42578125" style="17" customWidth="1"/>
    <col min="17" max="17" width="18.7109375" style="17" customWidth="1"/>
    <col min="18" max="269" width="11.42578125" style="17"/>
    <col min="270" max="16384" width="11.42578125" style="22"/>
  </cols>
  <sheetData>
    <row r="1" spans="1:269" s="19" customFormat="1" ht="27.75" customHeight="1">
      <c r="A1" s="543"/>
      <c r="B1" s="543"/>
      <c r="C1" s="543"/>
      <c r="D1" s="543"/>
      <c r="E1" s="543"/>
      <c r="F1" s="542" t="s">
        <v>331</v>
      </c>
      <c r="G1" s="542"/>
      <c r="H1" s="542"/>
      <c r="I1" s="542"/>
      <c r="J1" s="542"/>
      <c r="K1" s="542"/>
      <c r="L1" s="542"/>
      <c r="M1" s="542"/>
      <c r="N1" s="542"/>
      <c r="O1" s="542"/>
      <c r="P1" s="542"/>
      <c r="Q1" s="542"/>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row>
    <row r="2" spans="1:269" s="19" customFormat="1" ht="27" customHeight="1">
      <c r="A2" s="543"/>
      <c r="B2" s="543"/>
      <c r="C2" s="543"/>
      <c r="D2" s="543"/>
      <c r="E2" s="543"/>
      <c r="F2" s="542"/>
      <c r="G2" s="542"/>
      <c r="H2" s="542"/>
      <c r="I2" s="542"/>
      <c r="J2" s="542"/>
      <c r="K2" s="542"/>
      <c r="L2" s="542"/>
      <c r="M2" s="542"/>
      <c r="N2" s="542"/>
      <c r="O2" s="542"/>
      <c r="P2" s="542"/>
      <c r="Q2" s="542"/>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row>
    <row r="3" spans="1:269" s="19" customFormat="1" ht="27" customHeight="1">
      <c r="A3" s="543"/>
      <c r="B3" s="543"/>
      <c r="C3" s="543"/>
      <c r="D3" s="543"/>
      <c r="E3" s="543"/>
      <c r="F3" s="542"/>
      <c r="G3" s="542"/>
      <c r="H3" s="542"/>
      <c r="I3" s="542"/>
      <c r="J3" s="542"/>
      <c r="K3" s="542"/>
      <c r="L3" s="542"/>
      <c r="M3" s="542"/>
      <c r="N3" s="542"/>
      <c r="O3" s="542"/>
      <c r="P3" s="542"/>
      <c r="Q3" s="542"/>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row>
    <row r="4" spans="1:269" s="19" customFormat="1" ht="23.25" customHeight="1">
      <c r="A4" s="454" t="s">
        <v>266</v>
      </c>
      <c r="B4" s="454"/>
      <c r="C4" s="504" t="s">
        <v>3</v>
      </c>
      <c r="D4" s="504"/>
      <c r="E4" s="504"/>
      <c r="F4" s="504"/>
      <c r="G4" s="504"/>
      <c r="H4" s="504"/>
      <c r="I4" s="504"/>
      <c r="J4" s="504"/>
      <c r="K4" s="504"/>
      <c r="L4" s="504"/>
      <c r="M4" s="504"/>
      <c r="N4" s="504"/>
      <c r="O4" s="504"/>
      <c r="P4" s="504"/>
      <c r="Q4" s="504"/>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row>
    <row r="5" spans="1:269" s="19" customFormat="1" ht="56.25" customHeight="1">
      <c r="A5" s="454" t="s">
        <v>267</v>
      </c>
      <c r="B5" s="454"/>
      <c r="C5" s="504" t="s">
        <v>480</v>
      </c>
      <c r="D5" s="504"/>
      <c r="E5" s="504"/>
      <c r="F5" s="504"/>
      <c r="G5" s="504"/>
      <c r="H5" s="504"/>
      <c r="I5" s="504"/>
      <c r="J5" s="504"/>
      <c r="K5" s="504"/>
      <c r="L5" s="504"/>
      <c r="M5" s="504"/>
      <c r="N5" s="504"/>
      <c r="O5" s="504"/>
      <c r="P5" s="504"/>
      <c r="Q5" s="504"/>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row>
    <row r="6" spans="1:269" s="19" customFormat="1" ht="28.5" customHeight="1">
      <c r="A6" s="454" t="s">
        <v>268</v>
      </c>
      <c r="B6" s="454"/>
      <c r="C6" s="505" t="s">
        <v>481</v>
      </c>
      <c r="D6" s="505"/>
      <c r="E6" s="505"/>
      <c r="F6" s="505"/>
      <c r="G6" s="505"/>
      <c r="H6" s="505"/>
      <c r="I6" s="505"/>
      <c r="J6" s="505"/>
      <c r="K6" s="505"/>
      <c r="L6" s="505"/>
      <c r="M6" s="505"/>
      <c r="N6" s="505"/>
      <c r="O6" s="505"/>
      <c r="P6" s="505"/>
      <c r="Q6" s="505"/>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row>
    <row r="7" spans="1:269" s="19" customFormat="1" ht="17.25" thickBot="1">
      <c r="A7" s="515" t="s">
        <v>332</v>
      </c>
      <c r="B7" s="515"/>
      <c r="C7" s="515"/>
      <c r="D7" s="515"/>
      <c r="E7" s="515"/>
      <c r="F7" s="515" t="s">
        <v>285</v>
      </c>
      <c r="G7" s="515"/>
      <c r="H7" s="515"/>
      <c r="I7" s="91"/>
      <c r="J7" s="465" t="s">
        <v>333</v>
      </c>
      <c r="K7" s="465"/>
      <c r="L7" s="465"/>
      <c r="M7" s="465"/>
      <c r="N7" s="466"/>
      <c r="O7" s="18"/>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row>
    <row r="8" spans="1:269" s="19" customFormat="1" ht="45.75" customHeight="1" thickTop="1" thickBot="1">
      <c r="A8" s="517" t="s">
        <v>275</v>
      </c>
      <c r="B8" s="518" t="s">
        <v>312</v>
      </c>
      <c r="C8" s="544" t="s">
        <v>277</v>
      </c>
      <c r="D8" s="538" t="s">
        <v>287</v>
      </c>
      <c r="E8" s="518" t="s">
        <v>271</v>
      </c>
      <c r="F8" s="540" t="s">
        <v>334</v>
      </c>
      <c r="G8" s="540" t="s">
        <v>335</v>
      </c>
      <c r="H8" s="540" t="s">
        <v>336</v>
      </c>
      <c r="I8" s="546"/>
      <c r="J8" s="540" t="s">
        <v>337</v>
      </c>
      <c r="K8" s="540" t="s">
        <v>338</v>
      </c>
      <c r="L8" s="540" t="s">
        <v>339</v>
      </c>
      <c r="M8" s="540" t="s">
        <v>340</v>
      </c>
      <c r="N8" s="540" t="s">
        <v>341</v>
      </c>
      <c r="O8" s="540" t="s">
        <v>342</v>
      </c>
      <c r="P8" s="540" t="s">
        <v>343</v>
      </c>
      <c r="Q8" s="540" t="s">
        <v>344</v>
      </c>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row>
    <row r="9" spans="1:269" s="21" customFormat="1" ht="58.5" customHeight="1" thickTop="1" thickBot="1">
      <c r="A9" s="455"/>
      <c r="B9" s="519"/>
      <c r="C9" s="545"/>
      <c r="D9" s="539"/>
      <c r="E9" s="519"/>
      <c r="F9" s="541"/>
      <c r="G9" s="541"/>
      <c r="H9" s="541"/>
      <c r="I9" s="547"/>
      <c r="J9" s="541"/>
      <c r="K9" s="541"/>
      <c r="L9" s="541"/>
      <c r="M9" s="541"/>
      <c r="N9" s="541"/>
      <c r="O9" s="541"/>
      <c r="P9" s="541"/>
      <c r="Q9" s="541"/>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row>
    <row r="10" spans="1:269" ht="87" customHeight="1" thickBot="1">
      <c r="A10" s="467">
        <f>'5- Identificación de Riesgos'!A10</f>
        <v>1</v>
      </c>
      <c r="B10" s="473" t="str">
        <f>'5- Identificación de Riesgos'!B10</f>
        <v>Extemporaneidad Actuaciones Administrativas,  Judiciales y/o extrajudiciales</v>
      </c>
      <c r="C10" s="429" t="str">
        <f>'5- Identificación de Riesgos'!C10</f>
        <v>Incumplimiento de terminos judiciales o en actuaciones administrativas.</v>
      </c>
      <c r="D10" s="429" t="s">
        <v>299</v>
      </c>
      <c r="E10" s="182" t="str">
        <f>'5- Identificación de Riesgos'!D10</f>
        <v xml:space="preserve">1. Envio de la informacion por canales diferentes a los autorizados. </v>
      </c>
      <c r="F10" s="444" t="str">
        <f>'5- Identificación de Riesgos'!H10</f>
        <v>Muy Baja - 1</v>
      </c>
      <c r="G10" s="429" t="str">
        <f>'5- Identificación de Riesgos'!M10</f>
        <v>Menor - 2</v>
      </c>
      <c r="H10" s="429" t="str">
        <f>'5- Identificación de Riesgos'!N10</f>
        <v>Bajo - 2</v>
      </c>
      <c r="I10" s="157"/>
      <c r="J10" s="530" t="str">
        <f>'6- Valoración Controles'!T10</f>
        <v>Muy Baja - 1</v>
      </c>
      <c r="K10" s="530" t="str">
        <f>'6- Valoración Controles'!U10</f>
        <v>Menor - 2</v>
      </c>
      <c r="L10" s="533" t="e">
        <f>AVERAGE(#REF!)</f>
        <v>#REF!</v>
      </c>
      <c r="M10" s="473" t="str">
        <f>'6- Valoración Controles'!V10</f>
        <v>Bajo - 2</v>
      </c>
      <c r="N10" s="473" t="s">
        <v>345</v>
      </c>
      <c r="O10" s="309" t="s">
        <v>503</v>
      </c>
      <c r="P10" s="310" t="s">
        <v>497</v>
      </c>
      <c r="Q10" s="302" t="s">
        <v>495</v>
      </c>
    </row>
    <row r="11" spans="1:269" ht="60" customHeight="1" thickBot="1">
      <c r="A11" s="468"/>
      <c r="B11" s="474"/>
      <c r="C11" s="430"/>
      <c r="D11" s="430"/>
      <c r="E11" s="183" t="str">
        <f>'5- Identificación de Riesgos'!D11</f>
        <v>2. Desantención de los empleados y falta de seguimiento y control por parte de la Direeccion.</v>
      </c>
      <c r="F11" s="445"/>
      <c r="G11" s="529"/>
      <c r="H11" s="430"/>
      <c r="I11" s="92"/>
      <c r="J11" s="531"/>
      <c r="K11" s="531"/>
      <c r="L11" s="534"/>
      <c r="M11" s="474"/>
      <c r="N11" s="474"/>
      <c r="O11" s="309" t="s">
        <v>504</v>
      </c>
      <c r="P11" s="310" t="s">
        <v>498</v>
      </c>
      <c r="Q11" s="302" t="s">
        <v>510</v>
      </c>
    </row>
    <row r="12" spans="1:269" ht="167.25" customHeight="1" thickBot="1">
      <c r="A12" s="468"/>
      <c r="B12" s="474"/>
      <c r="C12" s="430"/>
      <c r="D12" s="430"/>
      <c r="E12" s="183" t="str">
        <f>'5- Identificación de Riesgos'!D12</f>
        <v>3. incremento de demandas.</v>
      </c>
      <c r="F12" s="445"/>
      <c r="G12" s="529"/>
      <c r="H12" s="430"/>
      <c r="I12" s="92"/>
      <c r="J12" s="531"/>
      <c r="K12" s="531"/>
      <c r="L12" s="534"/>
      <c r="M12" s="474"/>
      <c r="N12" s="474"/>
      <c r="O12" s="309" t="s">
        <v>505</v>
      </c>
      <c r="P12" s="310" t="s">
        <v>498</v>
      </c>
      <c r="Q12" s="302" t="s">
        <v>511</v>
      </c>
    </row>
    <row r="13" spans="1:269" ht="112.5" customHeight="1">
      <c r="A13" s="468"/>
      <c r="B13" s="474"/>
      <c r="C13" s="430"/>
      <c r="D13" s="430"/>
      <c r="E13" s="183" t="str">
        <f>'5- Identificación de Riesgos'!D13</f>
        <v>4. Falta de personal.</v>
      </c>
      <c r="F13" s="445"/>
      <c r="G13" s="529"/>
      <c r="H13" s="430"/>
      <c r="I13" s="92"/>
      <c r="J13" s="531"/>
      <c r="K13" s="531"/>
      <c r="L13" s="534"/>
      <c r="M13" s="474"/>
      <c r="N13" s="474"/>
      <c r="O13" s="309" t="s">
        <v>506</v>
      </c>
      <c r="P13" s="310" t="s">
        <v>499</v>
      </c>
      <c r="Q13" s="302" t="s">
        <v>512</v>
      </c>
    </row>
    <row r="14" spans="1:269" ht="13.5" customHeight="1">
      <c r="A14" s="468"/>
      <c r="B14" s="474"/>
      <c r="C14" s="430"/>
      <c r="D14" s="430"/>
      <c r="E14" s="183">
        <f>'5- Identificación de Riesgos'!D14</f>
        <v>0</v>
      </c>
      <c r="F14" s="445"/>
      <c r="G14" s="529"/>
      <c r="H14" s="430"/>
      <c r="I14" s="92"/>
      <c r="J14" s="531"/>
      <c r="K14" s="531"/>
      <c r="L14" s="534"/>
      <c r="M14" s="474"/>
      <c r="N14" s="474"/>
      <c r="O14" s="184"/>
      <c r="P14" s="310"/>
      <c r="Q14" s="185"/>
    </row>
    <row r="15" spans="1:269" ht="13.5" customHeight="1">
      <c r="A15" s="468"/>
      <c r="B15" s="474"/>
      <c r="C15" s="430"/>
      <c r="D15" s="430"/>
      <c r="E15" s="183">
        <f>'5- Identificación de Riesgos'!D15</f>
        <v>0</v>
      </c>
      <c r="F15" s="445"/>
      <c r="G15" s="529"/>
      <c r="H15" s="430"/>
      <c r="I15" s="92"/>
      <c r="J15" s="531"/>
      <c r="K15" s="531"/>
      <c r="L15" s="534"/>
      <c r="M15" s="474"/>
      <c r="N15" s="474"/>
      <c r="O15" s="184"/>
      <c r="P15" s="310"/>
      <c r="Q15" s="185"/>
    </row>
    <row r="16" spans="1:269" ht="13.5" customHeight="1">
      <c r="A16" s="468"/>
      <c r="B16" s="474"/>
      <c r="C16" s="430"/>
      <c r="D16" s="430"/>
      <c r="E16" s="183">
        <f>'5- Identificación de Riesgos'!D16</f>
        <v>0</v>
      </c>
      <c r="F16" s="445"/>
      <c r="G16" s="529"/>
      <c r="H16" s="430"/>
      <c r="I16" s="92"/>
      <c r="J16" s="531"/>
      <c r="K16" s="531"/>
      <c r="L16" s="534"/>
      <c r="M16" s="474"/>
      <c r="N16" s="474"/>
      <c r="O16" s="184"/>
      <c r="P16" s="310"/>
      <c r="Q16" s="185"/>
    </row>
    <row r="17" spans="1:17" ht="13.5" customHeight="1">
      <c r="A17" s="468"/>
      <c r="B17" s="474"/>
      <c r="C17" s="430"/>
      <c r="D17" s="430"/>
      <c r="E17" s="183">
        <f>'5- Identificación de Riesgos'!D17</f>
        <v>0</v>
      </c>
      <c r="F17" s="445"/>
      <c r="G17" s="529"/>
      <c r="H17" s="430"/>
      <c r="I17" s="92"/>
      <c r="J17" s="531"/>
      <c r="K17" s="531"/>
      <c r="L17" s="534"/>
      <c r="M17" s="474"/>
      <c r="N17" s="474"/>
      <c r="O17" s="184"/>
      <c r="P17" s="310"/>
      <c r="Q17" s="185"/>
    </row>
    <row r="18" spans="1:17" ht="13.5" customHeight="1">
      <c r="A18" s="468"/>
      <c r="B18" s="474"/>
      <c r="C18" s="430"/>
      <c r="D18" s="430"/>
      <c r="E18" s="183">
        <f>'5- Identificación de Riesgos'!D18</f>
        <v>0</v>
      </c>
      <c r="F18" s="445"/>
      <c r="G18" s="529"/>
      <c r="H18" s="430"/>
      <c r="I18" s="92"/>
      <c r="J18" s="531"/>
      <c r="K18" s="531"/>
      <c r="L18" s="534"/>
      <c r="M18" s="474"/>
      <c r="N18" s="474"/>
      <c r="O18" s="184"/>
      <c r="P18" s="310"/>
      <c r="Q18" s="185"/>
    </row>
    <row r="19" spans="1:17" ht="13.5" customHeight="1" thickBot="1">
      <c r="A19" s="468"/>
      <c r="B19" s="528"/>
      <c r="C19" s="430"/>
      <c r="D19" s="430"/>
      <c r="E19" s="183">
        <f>'5- Identificación de Riesgos'!D19</f>
        <v>0</v>
      </c>
      <c r="F19" s="445"/>
      <c r="G19" s="529"/>
      <c r="H19" s="430"/>
      <c r="I19" s="93"/>
      <c r="J19" s="532"/>
      <c r="K19" s="532"/>
      <c r="L19" s="535"/>
      <c r="M19" s="528"/>
      <c r="N19" s="528"/>
      <c r="O19" s="184"/>
      <c r="P19" s="310"/>
      <c r="Q19" s="185"/>
    </row>
    <row r="20" spans="1:17" ht="132.75" customHeight="1" thickBot="1">
      <c r="A20" s="467">
        <f>'5- Identificación de Riesgos'!A20</f>
        <v>2</v>
      </c>
      <c r="B20" s="473" t="str">
        <f>'5- Identificación de Riesgos'!B20</f>
        <v xml:space="preserve">Inactividad procesos de cobro  coactivo </v>
      </c>
      <c r="C20" s="429" t="str">
        <f>'5- Identificación de Riesgos'!C20</f>
        <v xml:space="preserve">No se adelanten la actividades conducentes a recuperar las suma que se le adeudan a la entidad </v>
      </c>
      <c r="D20" s="528" t="s">
        <v>299</v>
      </c>
      <c r="E20" s="183" t="str">
        <f>'5- Identificación de Riesgos'!D20</f>
        <v xml:space="preserve">1. Falta de seguimiento de los procesos para impulsarlos
</v>
      </c>
      <c r="F20" s="444" t="str">
        <f>'5- Identificación de Riesgos'!H20</f>
        <v>Baja - 2</v>
      </c>
      <c r="G20" s="429" t="str">
        <f>'5- Identificación de Riesgos'!M20</f>
        <v>Menor - 2</v>
      </c>
      <c r="H20" s="429" t="str">
        <f>'5- Identificación de Riesgos'!N20</f>
        <v>Moderado - 4</v>
      </c>
      <c r="I20" s="92"/>
      <c r="J20" s="530" t="str">
        <f>'6- Valoración Controles'!T20</f>
        <v>Baja - 2</v>
      </c>
      <c r="K20" s="530" t="str">
        <f>'6- Valoración Controles'!U20</f>
        <v>Menor - 2</v>
      </c>
      <c r="L20" s="533" t="e">
        <f>AVERAGE(#REF!)</f>
        <v>#REF!</v>
      </c>
      <c r="M20" s="473" t="str">
        <f>'6- Valoración Controles'!V20</f>
        <v>Moderado - 4</v>
      </c>
      <c r="N20" s="474" t="s">
        <v>345</v>
      </c>
      <c r="O20" s="309" t="s">
        <v>507</v>
      </c>
      <c r="P20" s="310" t="s">
        <v>500</v>
      </c>
      <c r="Q20" s="302" t="s">
        <v>495</v>
      </c>
    </row>
    <row r="21" spans="1:17" ht="64.5" customHeight="1" thickBot="1">
      <c r="A21" s="468"/>
      <c r="B21" s="474"/>
      <c r="C21" s="430"/>
      <c r="D21" s="430"/>
      <c r="E21" s="183" t="str">
        <f>'5- Identificación de Riesgos'!D21</f>
        <v>2. Falta de seguimiento y control de los Acuerdos suscritos</v>
      </c>
      <c r="F21" s="445"/>
      <c r="G21" s="529"/>
      <c r="H21" s="430"/>
      <c r="I21" s="92"/>
      <c r="J21" s="531"/>
      <c r="K21" s="531"/>
      <c r="L21" s="534"/>
      <c r="M21" s="474"/>
      <c r="N21" s="474"/>
      <c r="O21" s="309" t="s">
        <v>508</v>
      </c>
      <c r="P21" s="310" t="s">
        <v>500</v>
      </c>
      <c r="Q21" s="302" t="s">
        <v>510</v>
      </c>
    </row>
    <row r="22" spans="1:17" ht="149.25" customHeight="1">
      <c r="A22" s="468"/>
      <c r="B22" s="474"/>
      <c r="C22" s="430"/>
      <c r="D22" s="430"/>
      <c r="E22" s="183">
        <f>'5- Identificación de Riesgos'!D22</f>
        <v>0</v>
      </c>
      <c r="F22" s="445"/>
      <c r="G22" s="529"/>
      <c r="H22" s="430"/>
      <c r="I22" s="92"/>
      <c r="J22" s="531"/>
      <c r="K22" s="531"/>
      <c r="L22" s="534"/>
      <c r="M22" s="474"/>
      <c r="N22" s="474"/>
      <c r="O22" s="309" t="s">
        <v>509</v>
      </c>
      <c r="P22" s="310" t="s">
        <v>500</v>
      </c>
      <c r="Q22" s="302" t="s">
        <v>511</v>
      </c>
    </row>
    <row r="23" spans="1:17" ht="13.5" customHeight="1">
      <c r="A23" s="468"/>
      <c r="B23" s="474"/>
      <c r="C23" s="430"/>
      <c r="D23" s="430"/>
      <c r="E23" s="183">
        <f>'5- Identificación de Riesgos'!D23</f>
        <v>0</v>
      </c>
      <c r="F23" s="445"/>
      <c r="G23" s="529"/>
      <c r="H23" s="430"/>
      <c r="I23" s="92"/>
      <c r="J23" s="531"/>
      <c r="K23" s="531"/>
      <c r="L23" s="534"/>
      <c r="M23" s="474"/>
      <c r="N23" s="474"/>
      <c r="O23" s="184"/>
      <c r="P23" s="184"/>
      <c r="Q23" s="185"/>
    </row>
    <row r="24" spans="1:17" ht="13.5" customHeight="1">
      <c r="A24" s="468"/>
      <c r="B24" s="474"/>
      <c r="C24" s="430"/>
      <c r="D24" s="430"/>
      <c r="E24" s="183">
        <f>'5- Identificación de Riesgos'!D24</f>
        <v>0</v>
      </c>
      <c r="F24" s="445"/>
      <c r="G24" s="529"/>
      <c r="H24" s="430"/>
      <c r="I24" s="92"/>
      <c r="J24" s="531"/>
      <c r="K24" s="531"/>
      <c r="L24" s="534"/>
      <c r="M24" s="474"/>
      <c r="N24" s="474"/>
      <c r="O24" s="184"/>
      <c r="P24" s="184"/>
      <c r="Q24" s="185"/>
    </row>
    <row r="25" spans="1:17" ht="13.5" customHeight="1">
      <c r="A25" s="468"/>
      <c r="B25" s="474"/>
      <c r="C25" s="430"/>
      <c r="D25" s="430"/>
      <c r="E25" s="183">
        <f>'5- Identificación de Riesgos'!D25</f>
        <v>0</v>
      </c>
      <c r="F25" s="445"/>
      <c r="G25" s="529"/>
      <c r="H25" s="430"/>
      <c r="I25" s="92"/>
      <c r="J25" s="531"/>
      <c r="K25" s="531"/>
      <c r="L25" s="534"/>
      <c r="M25" s="474"/>
      <c r="N25" s="474"/>
      <c r="O25" s="184"/>
      <c r="P25" s="184"/>
      <c r="Q25" s="185"/>
    </row>
    <row r="26" spans="1:17" ht="13.5" customHeight="1">
      <c r="A26" s="468"/>
      <c r="B26" s="474"/>
      <c r="C26" s="430"/>
      <c r="D26" s="430"/>
      <c r="E26" s="183">
        <f>'5- Identificación de Riesgos'!D26</f>
        <v>0</v>
      </c>
      <c r="F26" s="445"/>
      <c r="G26" s="529"/>
      <c r="H26" s="430"/>
      <c r="I26" s="92"/>
      <c r="J26" s="531"/>
      <c r="K26" s="531"/>
      <c r="L26" s="534"/>
      <c r="M26" s="474"/>
      <c r="N26" s="474"/>
      <c r="O26" s="184"/>
      <c r="P26" s="184"/>
      <c r="Q26" s="185"/>
    </row>
    <row r="27" spans="1:17" ht="13.5" customHeight="1">
      <c r="A27" s="468"/>
      <c r="B27" s="474"/>
      <c r="C27" s="430"/>
      <c r="D27" s="430"/>
      <c r="E27" s="183">
        <f>'5- Identificación de Riesgos'!D27</f>
        <v>0</v>
      </c>
      <c r="F27" s="445"/>
      <c r="G27" s="529"/>
      <c r="H27" s="430"/>
      <c r="I27" s="92"/>
      <c r="J27" s="531"/>
      <c r="K27" s="531"/>
      <c r="L27" s="534"/>
      <c r="M27" s="474"/>
      <c r="N27" s="474"/>
      <c r="O27" s="184"/>
      <c r="P27" s="184"/>
      <c r="Q27" s="185"/>
    </row>
    <row r="28" spans="1:17" ht="13.5" customHeight="1">
      <c r="A28" s="468"/>
      <c r="B28" s="474"/>
      <c r="C28" s="430"/>
      <c r="D28" s="430"/>
      <c r="E28" s="183">
        <f>'5- Identificación de Riesgos'!D28</f>
        <v>0</v>
      </c>
      <c r="F28" s="445"/>
      <c r="G28" s="529"/>
      <c r="H28" s="430"/>
      <c r="I28" s="92"/>
      <c r="J28" s="531"/>
      <c r="K28" s="531"/>
      <c r="L28" s="534"/>
      <c r="M28" s="474"/>
      <c r="N28" s="474"/>
      <c r="O28" s="184"/>
      <c r="P28" s="184"/>
      <c r="Q28" s="185"/>
    </row>
    <row r="29" spans="1:17" ht="13.5" customHeight="1" thickBot="1">
      <c r="A29" s="468"/>
      <c r="B29" s="528"/>
      <c r="C29" s="430"/>
      <c r="D29" s="430"/>
      <c r="E29" s="183">
        <f>'5- Identificación de Riesgos'!D29</f>
        <v>0</v>
      </c>
      <c r="F29" s="445"/>
      <c r="G29" s="529"/>
      <c r="H29" s="430"/>
      <c r="I29" s="93"/>
      <c r="J29" s="532"/>
      <c r="K29" s="532"/>
      <c r="L29" s="535"/>
      <c r="M29" s="528"/>
      <c r="N29" s="528"/>
      <c r="O29" s="184"/>
      <c r="P29" s="184"/>
      <c r="Q29" s="185"/>
    </row>
    <row r="30" spans="1:17" ht="30" customHeight="1">
      <c r="A30" s="467">
        <f>'5- Identificación de Riesgos'!A30</f>
        <v>3</v>
      </c>
      <c r="B30" s="473" t="str">
        <f>'5- Identificación de Riesgos'!B30</f>
        <v>No actualización del Ekogui</v>
      </c>
      <c r="C30" s="429" t="str">
        <f>'5- Identificación de Riesgos'!C30</f>
        <v>El no ingreso o el no registro oportuno del reporte de procesos y actuaciones a la plataforma eKogui</v>
      </c>
      <c r="D30" s="528" t="s">
        <v>299</v>
      </c>
      <c r="E30" s="183" t="str">
        <f>'5- Identificación de Riesgos'!D30</f>
        <v>Problemas de conectividad</v>
      </c>
      <c r="F30" s="444" t="str">
        <f>'5- Identificación de Riesgos'!H30</f>
        <v>Media - 3</v>
      </c>
      <c r="G30" s="429" t="str">
        <f>'5- Identificación de Riesgos'!M30</f>
        <v>Moderado - 3</v>
      </c>
      <c r="H30" s="429" t="str">
        <f>'5- Identificación de Riesgos'!N30</f>
        <v>Moderado - 9</v>
      </c>
      <c r="I30" s="92"/>
      <c r="J30" s="530" t="str">
        <f>'6- Valoración Controles'!T30</f>
        <v>Media - 3</v>
      </c>
      <c r="K30" s="530" t="str">
        <f>'6- Valoración Controles'!U30</f>
        <v>Moderado - 3</v>
      </c>
      <c r="L30" s="533" t="e">
        <f>AVERAGE(#REF!)</f>
        <v>#REF!</v>
      </c>
      <c r="M30" s="473" t="str">
        <f>'6- Valoración Controles'!V30</f>
        <v>Moderado - 9</v>
      </c>
      <c r="N30" s="474" t="s">
        <v>346</v>
      </c>
      <c r="O30" s="309" t="s">
        <v>501</v>
      </c>
      <c r="P30" s="300" t="s">
        <v>502</v>
      </c>
      <c r="Q30" s="302" t="s">
        <v>495</v>
      </c>
    </row>
    <row r="31" spans="1:17">
      <c r="A31" s="468"/>
      <c r="B31" s="474"/>
      <c r="C31" s="430"/>
      <c r="D31" s="430"/>
      <c r="E31" s="183" t="str">
        <f>'5- Identificación de Riesgos'!D31</f>
        <v>Fallas de la plataforma E-kogui</v>
      </c>
      <c r="F31" s="445"/>
      <c r="G31" s="529"/>
      <c r="H31" s="430"/>
      <c r="I31" s="92"/>
      <c r="J31" s="531"/>
      <c r="K31" s="531"/>
      <c r="L31" s="534"/>
      <c r="M31" s="474"/>
      <c r="N31" s="474"/>
      <c r="O31" s="184"/>
      <c r="P31" s="184"/>
      <c r="Q31" s="185"/>
    </row>
    <row r="32" spans="1:17" ht="30">
      <c r="A32" s="468"/>
      <c r="B32" s="474"/>
      <c r="C32" s="430"/>
      <c r="D32" s="430"/>
      <c r="E32" s="183" t="str">
        <f>'5- Identificación de Riesgos'!D32</f>
        <v>Falta de tiempo para el ingreso de la información por carga laboral</v>
      </c>
      <c r="F32" s="445"/>
      <c r="G32" s="529"/>
      <c r="H32" s="430"/>
      <c r="I32" s="92"/>
      <c r="J32" s="531"/>
      <c r="K32" s="531"/>
      <c r="L32" s="534"/>
      <c r="M32" s="474"/>
      <c r="N32" s="474"/>
      <c r="O32" s="184"/>
      <c r="P32" s="184"/>
      <c r="Q32" s="185"/>
    </row>
    <row r="33" spans="1:17">
      <c r="A33" s="468"/>
      <c r="B33" s="474"/>
      <c r="C33" s="430"/>
      <c r="D33" s="430"/>
      <c r="E33" s="183">
        <f>'5- Identificación de Riesgos'!D33</f>
        <v>0</v>
      </c>
      <c r="F33" s="445"/>
      <c r="G33" s="529"/>
      <c r="H33" s="430"/>
      <c r="I33" s="92"/>
      <c r="J33" s="531"/>
      <c r="K33" s="531"/>
      <c r="L33" s="534"/>
      <c r="M33" s="474"/>
      <c r="N33" s="474"/>
      <c r="O33" s="184"/>
      <c r="P33" s="184"/>
      <c r="Q33" s="185"/>
    </row>
    <row r="34" spans="1:17">
      <c r="A34" s="468"/>
      <c r="B34" s="474"/>
      <c r="C34" s="430"/>
      <c r="D34" s="430"/>
      <c r="E34" s="183">
        <f>'5- Identificación de Riesgos'!D34</f>
        <v>0</v>
      </c>
      <c r="F34" s="445"/>
      <c r="G34" s="529"/>
      <c r="H34" s="430"/>
      <c r="I34" s="92"/>
      <c r="J34" s="531"/>
      <c r="K34" s="531"/>
      <c r="L34" s="534"/>
      <c r="M34" s="474"/>
      <c r="N34" s="474"/>
      <c r="O34" s="184"/>
      <c r="P34" s="184"/>
      <c r="Q34" s="185"/>
    </row>
    <row r="35" spans="1:17">
      <c r="A35" s="468"/>
      <c r="B35" s="474"/>
      <c r="C35" s="430"/>
      <c r="D35" s="430"/>
      <c r="E35" s="183">
        <f>'5- Identificación de Riesgos'!D35</f>
        <v>0</v>
      </c>
      <c r="F35" s="445"/>
      <c r="G35" s="529"/>
      <c r="H35" s="430"/>
      <c r="I35" s="92"/>
      <c r="J35" s="531"/>
      <c r="K35" s="531"/>
      <c r="L35" s="534"/>
      <c r="M35" s="474"/>
      <c r="N35" s="474"/>
      <c r="O35" s="184"/>
      <c r="P35" s="184"/>
      <c r="Q35" s="185"/>
    </row>
    <row r="36" spans="1:17">
      <c r="A36" s="468"/>
      <c r="B36" s="474"/>
      <c r="C36" s="430"/>
      <c r="D36" s="430"/>
      <c r="E36" s="183">
        <f>'5- Identificación de Riesgos'!D36</f>
        <v>0</v>
      </c>
      <c r="F36" s="445"/>
      <c r="G36" s="529"/>
      <c r="H36" s="430"/>
      <c r="I36" s="92"/>
      <c r="J36" s="531"/>
      <c r="K36" s="531"/>
      <c r="L36" s="534"/>
      <c r="M36" s="474"/>
      <c r="N36" s="474"/>
      <c r="O36" s="184"/>
      <c r="P36" s="184"/>
      <c r="Q36" s="185"/>
    </row>
    <row r="37" spans="1:17">
      <c r="A37" s="468"/>
      <c r="B37" s="474"/>
      <c r="C37" s="430"/>
      <c r="D37" s="430"/>
      <c r="E37" s="183">
        <f>'5- Identificación de Riesgos'!D37</f>
        <v>0</v>
      </c>
      <c r="F37" s="445"/>
      <c r="G37" s="529"/>
      <c r="H37" s="430"/>
      <c r="I37" s="92"/>
      <c r="J37" s="531"/>
      <c r="K37" s="531"/>
      <c r="L37" s="534"/>
      <c r="M37" s="474"/>
      <c r="N37" s="474"/>
      <c r="O37" s="184"/>
      <c r="P37" s="184"/>
      <c r="Q37" s="185"/>
    </row>
    <row r="38" spans="1:17">
      <c r="A38" s="468"/>
      <c r="B38" s="474"/>
      <c r="C38" s="430"/>
      <c r="D38" s="430"/>
      <c r="E38" s="183">
        <f>'5- Identificación de Riesgos'!D38</f>
        <v>0</v>
      </c>
      <c r="F38" s="445"/>
      <c r="G38" s="529"/>
      <c r="H38" s="430"/>
      <c r="I38" s="92"/>
      <c r="J38" s="531"/>
      <c r="K38" s="531"/>
      <c r="L38" s="534"/>
      <c r="M38" s="474"/>
      <c r="N38" s="474"/>
      <c r="O38" s="184"/>
      <c r="P38" s="184"/>
      <c r="Q38" s="185"/>
    </row>
    <row r="39" spans="1:17" ht="32.450000000000003" customHeight="1" thickBot="1">
      <c r="A39" s="468"/>
      <c r="B39" s="528"/>
      <c r="C39" s="430"/>
      <c r="D39" s="430"/>
      <c r="E39" s="183">
        <f>'5- Identificación de Riesgos'!D39</f>
        <v>0</v>
      </c>
      <c r="F39" s="445"/>
      <c r="G39" s="529"/>
      <c r="H39" s="430"/>
      <c r="I39" s="93"/>
      <c r="J39" s="532"/>
      <c r="K39" s="532"/>
      <c r="L39" s="535"/>
      <c r="M39" s="528"/>
      <c r="N39" s="528"/>
      <c r="O39" s="184"/>
      <c r="P39" s="184"/>
      <c r="Q39" s="185"/>
    </row>
    <row r="40" spans="1:17" ht="156" customHeight="1" thickBot="1">
      <c r="A40" s="536">
        <f>'5- Identificación de Riesgos'!A40</f>
        <v>4</v>
      </c>
      <c r="B40" s="473" t="str">
        <f>'5- Identificación de Riesgos'!B40</f>
        <v>Corrupción.</v>
      </c>
      <c r="C40" s="429" t="str">
        <f>'5- Identificación de Riesgos'!C40</f>
        <v>Retrasar, desviar, omitir actuaciones o suministrar información privilegiada .</v>
      </c>
      <c r="D40" s="528" t="s">
        <v>299</v>
      </c>
      <c r="E40" s="183" t="str">
        <f>'5- Identificación de Riesgos'!D50</f>
        <v>Suceso de fuerza mayor que imposibilitan la gestión judicial</v>
      </c>
      <c r="F40" s="444" t="str">
        <f>'5- Identificación de Riesgos'!H40</f>
        <v>Muy Baja - 1</v>
      </c>
      <c r="G40" s="429" t="str">
        <f>'5- Identificación de Riesgos'!M40</f>
        <v>Catastrófico - 5</v>
      </c>
      <c r="H40" s="429" t="str">
        <f>'5- Identificación de Riesgos'!N40</f>
        <v>Extremo - 5</v>
      </c>
      <c r="I40" s="92"/>
      <c r="J40" s="530" t="str">
        <f>'6- Valoración Controles'!T40</f>
        <v>Muy Baja - 1</v>
      </c>
      <c r="K40" s="530" t="str">
        <f>'6- Valoración Controles'!U40</f>
        <v>Catastrófico - 5</v>
      </c>
      <c r="L40" s="533" t="e">
        <f>AVERAGE(#REF!)</f>
        <v>#REF!</v>
      </c>
      <c r="M40" s="473" t="str">
        <f>'6- Valoración Controles'!V40</f>
        <v>Extremo - 5</v>
      </c>
      <c r="N40" s="474" t="s">
        <v>345</v>
      </c>
      <c r="O40" s="299" t="s">
        <v>493</v>
      </c>
      <c r="P40" s="177" t="s">
        <v>494</v>
      </c>
      <c r="Q40" s="302" t="s">
        <v>495</v>
      </c>
    </row>
    <row r="41" spans="1:17" ht="63.75">
      <c r="A41" s="537"/>
      <c r="B41" s="474"/>
      <c r="C41" s="430"/>
      <c r="D41" s="430"/>
      <c r="E41" s="183">
        <f>'5- Identificación de Riesgos'!D51</f>
        <v>0</v>
      </c>
      <c r="F41" s="445"/>
      <c r="G41" s="529"/>
      <c r="H41" s="430"/>
      <c r="I41" s="92"/>
      <c r="J41" s="531"/>
      <c r="K41" s="531"/>
      <c r="L41" s="534"/>
      <c r="M41" s="474"/>
      <c r="N41" s="474"/>
      <c r="O41" s="301" t="s">
        <v>496</v>
      </c>
      <c r="P41" s="177" t="s">
        <v>494</v>
      </c>
      <c r="Q41" s="302" t="s">
        <v>495</v>
      </c>
    </row>
    <row r="42" spans="1:17">
      <c r="A42" s="537"/>
      <c r="B42" s="474"/>
      <c r="C42" s="430"/>
      <c r="D42" s="430"/>
      <c r="E42" s="183">
        <f>'5- Identificación de Riesgos'!D52</f>
        <v>0</v>
      </c>
      <c r="F42" s="445"/>
      <c r="G42" s="529"/>
      <c r="H42" s="430"/>
      <c r="I42" s="92"/>
      <c r="J42" s="531"/>
      <c r="K42" s="531"/>
      <c r="L42" s="534"/>
      <c r="M42" s="474"/>
      <c r="N42" s="474"/>
      <c r="O42" s="303"/>
      <c r="P42" s="303"/>
      <c r="Q42" s="304"/>
    </row>
    <row r="43" spans="1:17">
      <c r="A43" s="537"/>
      <c r="B43" s="474"/>
      <c r="C43" s="430"/>
      <c r="D43" s="430"/>
      <c r="E43" s="183">
        <f>'5- Identificación de Riesgos'!D53</f>
        <v>0</v>
      </c>
      <c r="F43" s="445"/>
      <c r="G43" s="529"/>
      <c r="H43" s="430"/>
      <c r="I43" s="92"/>
      <c r="J43" s="531"/>
      <c r="K43" s="531"/>
      <c r="L43" s="534"/>
      <c r="M43" s="474"/>
      <c r="N43" s="474"/>
      <c r="O43" s="303"/>
      <c r="P43" s="303"/>
      <c r="Q43" s="304"/>
    </row>
    <row r="44" spans="1:17">
      <c r="A44" s="537"/>
      <c r="B44" s="474"/>
      <c r="C44" s="430"/>
      <c r="D44" s="430"/>
      <c r="E44" s="183">
        <f>'5- Identificación de Riesgos'!D54</f>
        <v>0</v>
      </c>
      <c r="F44" s="445"/>
      <c r="G44" s="529"/>
      <c r="H44" s="430"/>
      <c r="I44" s="92"/>
      <c r="J44" s="531"/>
      <c r="K44" s="531"/>
      <c r="L44" s="534"/>
      <c r="M44" s="474"/>
      <c r="N44" s="474"/>
      <c r="O44" s="303"/>
      <c r="P44" s="303"/>
      <c r="Q44" s="304"/>
    </row>
    <row r="45" spans="1:17">
      <c r="A45" s="537"/>
      <c r="B45" s="474"/>
      <c r="C45" s="430"/>
      <c r="D45" s="430"/>
      <c r="E45" s="183">
        <f>'5- Identificación de Riesgos'!D55</f>
        <v>0</v>
      </c>
      <c r="F45" s="445"/>
      <c r="G45" s="529"/>
      <c r="H45" s="430"/>
      <c r="I45" s="92"/>
      <c r="J45" s="531"/>
      <c r="K45" s="531"/>
      <c r="L45" s="534"/>
      <c r="M45" s="474"/>
      <c r="N45" s="474"/>
      <c r="O45" s="303"/>
      <c r="P45" s="303"/>
      <c r="Q45" s="304"/>
    </row>
    <row r="46" spans="1:17">
      <c r="A46" s="537"/>
      <c r="B46" s="474"/>
      <c r="C46" s="430"/>
      <c r="D46" s="430"/>
      <c r="E46" s="183">
        <f>'5- Identificación de Riesgos'!D56</f>
        <v>0</v>
      </c>
      <c r="F46" s="445"/>
      <c r="G46" s="529"/>
      <c r="H46" s="430"/>
      <c r="I46" s="92"/>
      <c r="J46" s="531"/>
      <c r="K46" s="531"/>
      <c r="L46" s="534"/>
      <c r="M46" s="474"/>
      <c r="N46" s="474"/>
      <c r="O46" s="303"/>
      <c r="P46" s="303"/>
      <c r="Q46" s="304"/>
    </row>
    <row r="47" spans="1:17">
      <c r="A47" s="537"/>
      <c r="B47" s="474"/>
      <c r="C47" s="430"/>
      <c r="D47" s="430"/>
      <c r="E47" s="183">
        <f>'5- Identificación de Riesgos'!D57</f>
        <v>0</v>
      </c>
      <c r="F47" s="445"/>
      <c r="G47" s="529"/>
      <c r="H47" s="430"/>
      <c r="I47" s="92"/>
      <c r="J47" s="531"/>
      <c r="K47" s="531"/>
      <c r="L47" s="534"/>
      <c r="M47" s="474"/>
      <c r="N47" s="474"/>
      <c r="O47" s="303"/>
      <c r="P47" s="303"/>
      <c r="Q47" s="304"/>
    </row>
    <row r="48" spans="1:17">
      <c r="A48" s="537"/>
      <c r="B48" s="474"/>
      <c r="C48" s="430"/>
      <c r="D48" s="430"/>
      <c r="E48" s="183">
        <f>'5- Identificación de Riesgos'!D58</f>
        <v>0</v>
      </c>
      <c r="F48" s="445"/>
      <c r="G48" s="529"/>
      <c r="H48" s="430"/>
      <c r="I48" s="92"/>
      <c r="J48" s="531"/>
      <c r="K48" s="531"/>
      <c r="L48" s="534"/>
      <c r="M48" s="474"/>
      <c r="N48" s="474"/>
      <c r="O48" s="303"/>
      <c r="P48" s="303"/>
      <c r="Q48" s="304"/>
    </row>
    <row r="49" spans="1:17" ht="15.75" thickBot="1">
      <c r="A49" s="537"/>
      <c r="B49" s="528"/>
      <c r="C49" s="430"/>
      <c r="D49" s="430"/>
      <c r="E49" s="183">
        <f>'5- Identificación de Riesgos'!D59</f>
        <v>0</v>
      </c>
      <c r="F49" s="445"/>
      <c r="G49" s="529"/>
      <c r="H49" s="430"/>
      <c r="I49" s="93"/>
      <c r="J49" s="532"/>
      <c r="K49" s="532"/>
      <c r="L49" s="535"/>
      <c r="M49" s="528"/>
      <c r="N49" s="528"/>
      <c r="O49" s="305"/>
      <c r="P49" s="305"/>
      <c r="Q49" s="306"/>
    </row>
    <row r="50" spans="1:17" ht="119.25" customHeight="1" thickBot="1">
      <c r="A50" s="536">
        <f>'5- Identificación de Riesgos'!A50</f>
        <v>5</v>
      </c>
      <c r="B50" s="473" t="str">
        <f>'5- Identificación de Riesgos'!B50</f>
        <v>Interrupción o demora en el Servicio Público de Administrar  Justicia.</v>
      </c>
      <c r="C50" s="429" t="str">
        <f>'5- Identificación de Riesgos'!C50</f>
        <v>Paros que afecten la prestacion del servicio.</v>
      </c>
      <c r="D50" s="160"/>
      <c r="E50" s="183"/>
      <c r="F50" s="444" t="str">
        <f>'5- Identificación de Riesgos'!H50</f>
        <v>Baja - 2</v>
      </c>
      <c r="G50" s="429" t="str">
        <f>'5- Identificación de Riesgos'!M50</f>
        <v>Menor - 2</v>
      </c>
      <c r="H50" s="429" t="str">
        <f>'5- Identificación de Riesgos'!N50</f>
        <v>Moderado - 4</v>
      </c>
      <c r="I50" s="92"/>
      <c r="J50" s="530" t="str">
        <f>'6- Valoración Controles'!T50</f>
        <v>Muy Baja - 1</v>
      </c>
      <c r="K50" s="530" t="str">
        <f>'6- Valoración Controles'!U50</f>
        <v>Menor - 2</v>
      </c>
      <c r="L50" s="533" t="e">
        <f>AVERAGE(#REF!)</f>
        <v>#REF!</v>
      </c>
      <c r="M50" s="473" t="str">
        <f>'6- Valoración Controles'!V50</f>
        <v>Bajo - 2</v>
      </c>
      <c r="N50" s="474" t="s">
        <v>345</v>
      </c>
      <c r="O50" s="299" t="s">
        <v>493</v>
      </c>
      <c r="P50" s="177" t="s">
        <v>494</v>
      </c>
      <c r="Q50" s="302" t="s">
        <v>495</v>
      </c>
    </row>
    <row r="51" spans="1:17" ht="63.75">
      <c r="A51" s="537"/>
      <c r="B51" s="474"/>
      <c r="C51" s="430"/>
      <c r="D51" s="160"/>
      <c r="E51" s="183"/>
      <c r="F51" s="445"/>
      <c r="G51" s="529"/>
      <c r="H51" s="430"/>
      <c r="I51" s="92"/>
      <c r="J51" s="531"/>
      <c r="K51" s="531"/>
      <c r="L51" s="534"/>
      <c r="M51" s="474"/>
      <c r="N51" s="474"/>
      <c r="O51" s="301" t="s">
        <v>496</v>
      </c>
      <c r="P51" s="177" t="s">
        <v>494</v>
      </c>
      <c r="Q51" s="302" t="s">
        <v>495</v>
      </c>
    </row>
    <row r="52" spans="1:17">
      <c r="A52" s="537"/>
      <c r="B52" s="474"/>
      <c r="C52" s="430"/>
      <c r="D52" s="160"/>
      <c r="E52" s="183"/>
      <c r="F52" s="445"/>
      <c r="G52" s="529"/>
      <c r="H52" s="430"/>
      <c r="I52" s="92"/>
      <c r="J52" s="531"/>
      <c r="K52" s="531"/>
      <c r="L52" s="534"/>
      <c r="M52" s="474"/>
      <c r="N52" s="474"/>
      <c r="O52" s="303"/>
      <c r="P52" s="303"/>
      <c r="Q52" s="304"/>
    </row>
    <row r="53" spans="1:17">
      <c r="A53" s="537"/>
      <c r="B53" s="474"/>
      <c r="C53" s="430"/>
      <c r="D53" s="160"/>
      <c r="E53" s="183"/>
      <c r="F53" s="445"/>
      <c r="G53" s="529"/>
      <c r="H53" s="430"/>
      <c r="I53" s="92"/>
      <c r="J53" s="531"/>
      <c r="K53" s="531"/>
      <c r="L53" s="534"/>
      <c r="M53" s="474"/>
      <c r="N53" s="474"/>
      <c r="O53" s="303"/>
      <c r="P53" s="303"/>
      <c r="Q53" s="304"/>
    </row>
    <row r="54" spans="1:17">
      <c r="A54" s="537"/>
      <c r="B54" s="474"/>
      <c r="C54" s="430"/>
      <c r="D54" s="160"/>
      <c r="E54" s="183"/>
      <c r="F54" s="445"/>
      <c r="G54" s="529"/>
      <c r="H54" s="430"/>
      <c r="I54" s="92"/>
      <c r="J54" s="531"/>
      <c r="K54" s="531"/>
      <c r="L54" s="534"/>
      <c r="M54" s="474"/>
      <c r="N54" s="474"/>
      <c r="O54" s="303"/>
      <c r="P54" s="303"/>
      <c r="Q54" s="304"/>
    </row>
    <row r="55" spans="1:17">
      <c r="A55" s="537"/>
      <c r="B55" s="474"/>
      <c r="C55" s="430"/>
      <c r="D55" s="160"/>
      <c r="E55" s="183"/>
      <c r="F55" s="445"/>
      <c r="G55" s="529"/>
      <c r="H55" s="430"/>
      <c r="I55" s="92"/>
      <c r="J55" s="531"/>
      <c r="K55" s="531"/>
      <c r="L55" s="534"/>
      <c r="M55" s="474"/>
      <c r="N55" s="474"/>
      <c r="O55" s="303"/>
      <c r="P55" s="303"/>
      <c r="Q55" s="304"/>
    </row>
    <row r="56" spans="1:17">
      <c r="A56" s="537"/>
      <c r="B56" s="474"/>
      <c r="C56" s="430"/>
      <c r="D56" s="160"/>
      <c r="E56" s="183"/>
      <c r="F56" s="445"/>
      <c r="G56" s="529"/>
      <c r="H56" s="430"/>
      <c r="I56" s="92"/>
      <c r="J56" s="531"/>
      <c r="K56" s="531"/>
      <c r="L56" s="534"/>
      <c r="M56" s="474"/>
      <c r="N56" s="474"/>
      <c r="O56" s="303"/>
      <c r="P56" s="303"/>
      <c r="Q56" s="304"/>
    </row>
    <row r="57" spans="1:17">
      <c r="A57" s="537"/>
      <c r="B57" s="474"/>
      <c r="C57" s="430"/>
      <c r="D57" s="160"/>
      <c r="E57" s="183"/>
      <c r="F57" s="445"/>
      <c r="G57" s="529"/>
      <c r="H57" s="430"/>
      <c r="I57" s="92"/>
      <c r="J57" s="531"/>
      <c r="K57" s="531"/>
      <c r="L57" s="534"/>
      <c r="M57" s="474"/>
      <c r="N57" s="474"/>
      <c r="O57" s="303"/>
      <c r="P57" s="303"/>
      <c r="Q57" s="304"/>
    </row>
    <row r="58" spans="1:17">
      <c r="A58" s="537"/>
      <c r="B58" s="474"/>
      <c r="C58" s="430"/>
      <c r="D58" s="160"/>
      <c r="E58" s="183"/>
      <c r="F58" s="445"/>
      <c r="G58" s="529"/>
      <c r="H58" s="430"/>
      <c r="I58" s="92"/>
      <c r="J58" s="531"/>
      <c r="K58" s="531"/>
      <c r="L58" s="534"/>
      <c r="M58" s="474"/>
      <c r="N58" s="474"/>
      <c r="O58" s="303"/>
      <c r="P58" s="303"/>
      <c r="Q58" s="304"/>
    </row>
    <row r="59" spans="1:17" ht="15.75" thickBot="1">
      <c r="A59" s="537"/>
      <c r="B59" s="528"/>
      <c r="C59" s="430"/>
      <c r="D59" s="160"/>
      <c r="E59" s="183"/>
      <c r="F59" s="445"/>
      <c r="G59" s="529"/>
      <c r="H59" s="430"/>
      <c r="I59" s="92"/>
      <c r="J59" s="532"/>
      <c r="K59" s="532"/>
      <c r="L59" s="535"/>
      <c r="M59" s="528"/>
      <c r="N59" s="528"/>
      <c r="O59" s="307"/>
      <c r="P59" s="307"/>
      <c r="Q59" s="308"/>
    </row>
    <row r="60" spans="1:17" ht="133.5" customHeight="1" thickBot="1">
      <c r="A60" s="536">
        <f>'5- Identificación de Riesgos'!A60</f>
        <v>6</v>
      </c>
      <c r="B60" s="473" t="str">
        <f>'5- Identificación de Riesgos'!B60</f>
        <v>Inaplicabilidad de la normativa ambiental vigente.</v>
      </c>
      <c r="C60" s="429" t="str">
        <f>'5- Identificación de Riesgos'!C60</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D60" s="430" t="s">
        <v>299</v>
      </c>
      <c r="E60" s="191">
        <f>'5- Identificación de Riesgos'!D70</f>
        <v>0</v>
      </c>
      <c r="F60" s="444" t="str">
        <f>'5- Identificación de Riesgos'!H60</f>
        <v>Muy Baja - 1</v>
      </c>
      <c r="G60" s="429" t="str">
        <f>'5- Identificación de Riesgos'!M60</f>
        <v>Moderado - 3</v>
      </c>
      <c r="H60" s="429" t="str">
        <f>'5- Identificación de Riesgos'!N60</f>
        <v>Moderado - 3</v>
      </c>
      <c r="I60" s="192"/>
      <c r="J60" s="530" t="str">
        <f>'6- Valoración Controles'!T60</f>
        <v>Muy Baja - 1</v>
      </c>
      <c r="K60" s="530" t="str">
        <f>'6- Valoración Controles'!U60</f>
        <v>Moderado - 3</v>
      </c>
      <c r="L60" s="533" t="e">
        <f>AVERAGE(#REF!)</f>
        <v>#REF!</v>
      </c>
      <c r="M60" s="473" t="str">
        <f>'6- Valoración Controles'!V60</f>
        <v>Moderado - 3</v>
      </c>
      <c r="N60" s="474" t="s">
        <v>346</v>
      </c>
      <c r="O60" s="299" t="s">
        <v>493</v>
      </c>
      <c r="P60" s="177" t="s">
        <v>494</v>
      </c>
      <c r="Q60" s="302" t="s">
        <v>495</v>
      </c>
    </row>
    <row r="61" spans="1:17" ht="63.75">
      <c r="A61" s="537"/>
      <c r="B61" s="474"/>
      <c r="C61" s="430"/>
      <c r="D61" s="430"/>
      <c r="E61" s="183">
        <f>'5- Identificación de Riesgos'!D71</f>
        <v>0</v>
      </c>
      <c r="F61" s="445"/>
      <c r="G61" s="529"/>
      <c r="H61" s="430"/>
      <c r="I61" s="92"/>
      <c r="J61" s="531"/>
      <c r="K61" s="531"/>
      <c r="L61" s="534"/>
      <c r="M61" s="474"/>
      <c r="N61" s="474"/>
      <c r="O61" s="301" t="s">
        <v>496</v>
      </c>
      <c r="P61" s="177" t="s">
        <v>494</v>
      </c>
      <c r="Q61" s="302" t="s">
        <v>495</v>
      </c>
    </row>
    <row r="62" spans="1:17">
      <c r="A62" s="537"/>
      <c r="B62" s="474"/>
      <c r="C62" s="430"/>
      <c r="D62" s="430"/>
      <c r="E62" s="183">
        <f>'5- Identificación de Riesgos'!D72</f>
        <v>0</v>
      </c>
      <c r="F62" s="445"/>
      <c r="G62" s="529"/>
      <c r="H62" s="430"/>
      <c r="I62" s="92"/>
      <c r="J62" s="531"/>
      <c r="K62" s="531"/>
      <c r="L62" s="534"/>
      <c r="M62" s="474"/>
      <c r="N62" s="474"/>
      <c r="O62" s="184"/>
      <c r="P62" s="184"/>
      <c r="Q62" s="185"/>
    </row>
    <row r="63" spans="1:17">
      <c r="A63" s="537"/>
      <c r="B63" s="474"/>
      <c r="C63" s="430"/>
      <c r="D63" s="430"/>
      <c r="E63" s="183">
        <f>'5- Identificación de Riesgos'!D73</f>
        <v>0</v>
      </c>
      <c r="F63" s="445"/>
      <c r="G63" s="529"/>
      <c r="H63" s="430"/>
      <c r="I63" s="92"/>
      <c r="J63" s="531"/>
      <c r="K63" s="531"/>
      <c r="L63" s="534"/>
      <c r="M63" s="474"/>
      <c r="N63" s="474"/>
      <c r="O63" s="184"/>
      <c r="P63" s="184"/>
      <c r="Q63" s="185"/>
    </row>
    <row r="64" spans="1:17">
      <c r="A64" s="537"/>
      <c r="B64" s="474"/>
      <c r="C64" s="430"/>
      <c r="D64" s="430"/>
      <c r="E64" s="183">
        <f>'5- Identificación de Riesgos'!D74</f>
        <v>0</v>
      </c>
      <c r="F64" s="445"/>
      <c r="G64" s="529"/>
      <c r="H64" s="430"/>
      <c r="I64" s="92"/>
      <c r="J64" s="531"/>
      <c r="K64" s="531"/>
      <c r="L64" s="534"/>
      <c r="M64" s="474"/>
      <c r="N64" s="474"/>
      <c r="O64" s="184"/>
      <c r="P64" s="184"/>
      <c r="Q64" s="185"/>
    </row>
    <row r="65" spans="1:17">
      <c r="A65" s="537"/>
      <c r="B65" s="474"/>
      <c r="C65" s="430"/>
      <c r="D65" s="430"/>
      <c r="E65" s="183">
        <f>'5- Identificación de Riesgos'!D75</f>
        <v>0</v>
      </c>
      <c r="F65" s="445"/>
      <c r="G65" s="529"/>
      <c r="H65" s="430"/>
      <c r="I65" s="92"/>
      <c r="J65" s="531"/>
      <c r="K65" s="531"/>
      <c r="L65" s="534"/>
      <c r="M65" s="474"/>
      <c r="N65" s="474"/>
      <c r="O65" s="184"/>
      <c r="P65" s="184"/>
      <c r="Q65" s="185"/>
    </row>
    <row r="66" spans="1:17">
      <c r="A66" s="537"/>
      <c r="B66" s="474"/>
      <c r="C66" s="430"/>
      <c r="D66" s="430"/>
      <c r="E66" s="183">
        <f>'5- Identificación de Riesgos'!D76</f>
        <v>0</v>
      </c>
      <c r="F66" s="445"/>
      <c r="G66" s="529"/>
      <c r="H66" s="430"/>
      <c r="I66" s="92"/>
      <c r="J66" s="531"/>
      <c r="K66" s="531"/>
      <c r="L66" s="534"/>
      <c r="M66" s="474"/>
      <c r="N66" s="474"/>
      <c r="O66" s="184"/>
      <c r="P66" s="184"/>
      <c r="Q66" s="185"/>
    </row>
    <row r="67" spans="1:17">
      <c r="A67" s="537"/>
      <c r="B67" s="474"/>
      <c r="C67" s="430"/>
      <c r="D67" s="430"/>
      <c r="E67" s="183">
        <f>'5- Identificación de Riesgos'!D77</f>
        <v>0</v>
      </c>
      <c r="F67" s="445"/>
      <c r="G67" s="529"/>
      <c r="H67" s="430"/>
      <c r="I67" s="92"/>
      <c r="J67" s="531"/>
      <c r="K67" s="531"/>
      <c r="L67" s="534"/>
      <c r="M67" s="474"/>
      <c r="N67" s="474"/>
      <c r="O67" s="184"/>
      <c r="P67" s="184"/>
      <c r="Q67" s="185"/>
    </row>
    <row r="68" spans="1:17">
      <c r="A68" s="537"/>
      <c r="B68" s="474"/>
      <c r="C68" s="430"/>
      <c r="D68" s="430"/>
      <c r="E68" s="183">
        <f>'5- Identificación de Riesgos'!D78</f>
        <v>0</v>
      </c>
      <c r="F68" s="445"/>
      <c r="G68" s="529"/>
      <c r="H68" s="430"/>
      <c r="I68" s="92"/>
      <c r="J68" s="531"/>
      <c r="K68" s="531"/>
      <c r="L68" s="534"/>
      <c r="M68" s="474"/>
      <c r="N68" s="474"/>
      <c r="O68" s="184"/>
      <c r="P68" s="184"/>
      <c r="Q68" s="185"/>
    </row>
    <row r="69" spans="1:17" ht="15.75" thickBot="1">
      <c r="A69" s="537"/>
      <c r="B69" s="528"/>
      <c r="C69" s="430"/>
      <c r="D69" s="431"/>
      <c r="E69" s="193">
        <f>'5- Identificación de Riesgos'!D79</f>
        <v>0</v>
      </c>
      <c r="F69" s="445"/>
      <c r="G69" s="529"/>
      <c r="H69" s="430"/>
      <c r="I69" s="158"/>
      <c r="J69" s="532"/>
      <c r="K69" s="532"/>
      <c r="L69" s="535"/>
      <c r="M69" s="528"/>
      <c r="N69" s="528"/>
      <c r="O69" s="184"/>
      <c r="P69" s="184"/>
      <c r="Q69" s="185"/>
    </row>
    <row r="70" spans="1:17" ht="30" customHeight="1">
      <c r="A70" s="536">
        <f>'5- Identificación de Riesgos'!A70</f>
        <v>7</v>
      </c>
      <c r="B70" s="473">
        <f>'5- Identificación de Riesgos'!B70</f>
        <v>0</v>
      </c>
      <c r="C70" s="429">
        <f>'5- Identificación de Riesgos'!C70</f>
        <v>0</v>
      </c>
      <c r="D70" s="430" t="s">
        <v>299</v>
      </c>
      <c r="E70" s="191">
        <f>'5- Identificación de Riesgos'!D80</f>
        <v>0</v>
      </c>
      <c r="F70" s="444">
        <f>'5- Identificación de Riesgos'!H70</f>
        <v>0</v>
      </c>
      <c r="G70" s="429" t="str">
        <f>'5- Identificación de Riesgos'!M70</f>
        <v/>
      </c>
      <c r="H70" s="429" t="str">
        <f>'5- Identificación de Riesgos'!N70</f>
        <v/>
      </c>
      <c r="I70" s="192"/>
      <c r="J70" s="530" t="e">
        <f>'6- Valoración Controles'!T70</f>
        <v>#VALUE!</v>
      </c>
      <c r="K70" s="530" t="e">
        <f>'6- Valoración Controles'!U70</f>
        <v>#VALUE!</v>
      </c>
      <c r="L70" s="533" t="e">
        <f>AVERAGE(#REF!)</f>
        <v>#REF!</v>
      </c>
      <c r="M70" s="473" t="e">
        <f>'6- Valoración Controles'!V70</f>
        <v>#VALUE!</v>
      </c>
      <c r="N70" s="474" t="s">
        <v>346</v>
      </c>
      <c r="O70" s="184"/>
      <c r="P70" s="184"/>
      <c r="Q70" s="185"/>
    </row>
    <row r="71" spans="1:17" ht="30" customHeight="1">
      <c r="A71" s="537"/>
      <c r="B71" s="474"/>
      <c r="C71" s="430"/>
      <c r="D71" s="430"/>
      <c r="E71" s="183">
        <f>'5- Identificación de Riesgos'!D81</f>
        <v>0</v>
      </c>
      <c r="F71" s="445"/>
      <c r="G71" s="529"/>
      <c r="H71" s="430"/>
      <c r="I71" s="92"/>
      <c r="J71" s="531"/>
      <c r="K71" s="531"/>
      <c r="L71" s="534"/>
      <c r="M71" s="474"/>
      <c r="N71" s="474"/>
      <c r="O71" s="184"/>
      <c r="P71" s="184"/>
      <c r="Q71" s="185"/>
    </row>
    <row r="72" spans="1:17">
      <c r="A72" s="537"/>
      <c r="B72" s="474"/>
      <c r="C72" s="430"/>
      <c r="D72" s="430"/>
      <c r="E72" s="183">
        <f>'5- Identificación de Riesgos'!D82</f>
        <v>0</v>
      </c>
      <c r="F72" s="445"/>
      <c r="G72" s="529"/>
      <c r="H72" s="430"/>
      <c r="I72" s="92"/>
      <c r="J72" s="531"/>
      <c r="K72" s="531"/>
      <c r="L72" s="534"/>
      <c r="M72" s="474"/>
      <c r="N72" s="474"/>
      <c r="O72" s="184"/>
      <c r="P72" s="184"/>
      <c r="Q72" s="185"/>
    </row>
    <row r="73" spans="1:17">
      <c r="A73" s="537"/>
      <c r="B73" s="474"/>
      <c r="C73" s="430"/>
      <c r="D73" s="430"/>
      <c r="E73" s="183">
        <f>'5- Identificación de Riesgos'!D83</f>
        <v>0</v>
      </c>
      <c r="F73" s="445"/>
      <c r="G73" s="529"/>
      <c r="H73" s="430"/>
      <c r="I73" s="92"/>
      <c r="J73" s="531"/>
      <c r="K73" s="531"/>
      <c r="L73" s="534"/>
      <c r="M73" s="474"/>
      <c r="N73" s="474"/>
      <c r="O73" s="184"/>
      <c r="P73" s="184"/>
      <c r="Q73" s="185"/>
    </row>
    <row r="74" spans="1:17">
      <c r="A74" s="537"/>
      <c r="B74" s="474"/>
      <c r="C74" s="430"/>
      <c r="D74" s="430"/>
      <c r="E74" s="183">
        <f>'5- Identificación de Riesgos'!D84</f>
        <v>0</v>
      </c>
      <c r="F74" s="445"/>
      <c r="G74" s="529"/>
      <c r="H74" s="430"/>
      <c r="I74" s="92"/>
      <c r="J74" s="531"/>
      <c r="K74" s="531"/>
      <c r="L74" s="534"/>
      <c r="M74" s="474"/>
      <c r="N74" s="474"/>
      <c r="O74" s="184"/>
      <c r="P74" s="184"/>
      <c r="Q74" s="185"/>
    </row>
    <row r="75" spans="1:17">
      <c r="A75" s="537"/>
      <c r="B75" s="474"/>
      <c r="C75" s="430"/>
      <c r="D75" s="430"/>
      <c r="E75" s="183">
        <f>'5- Identificación de Riesgos'!D85</f>
        <v>0</v>
      </c>
      <c r="F75" s="445"/>
      <c r="G75" s="529"/>
      <c r="H75" s="430"/>
      <c r="I75" s="92"/>
      <c r="J75" s="531"/>
      <c r="K75" s="531"/>
      <c r="L75" s="534"/>
      <c r="M75" s="474"/>
      <c r="N75" s="474"/>
      <c r="O75" s="184"/>
      <c r="P75" s="184"/>
      <c r="Q75" s="185"/>
    </row>
    <row r="76" spans="1:17">
      <c r="A76" s="537"/>
      <c r="B76" s="474"/>
      <c r="C76" s="430"/>
      <c r="D76" s="430"/>
      <c r="E76" s="183">
        <f>'5- Identificación de Riesgos'!D86</f>
        <v>0</v>
      </c>
      <c r="F76" s="445"/>
      <c r="G76" s="529"/>
      <c r="H76" s="430"/>
      <c r="I76" s="92"/>
      <c r="J76" s="531"/>
      <c r="K76" s="531"/>
      <c r="L76" s="534"/>
      <c r="M76" s="474"/>
      <c r="N76" s="474"/>
      <c r="O76" s="184"/>
      <c r="P76" s="184"/>
      <c r="Q76" s="185"/>
    </row>
    <row r="77" spans="1:17">
      <c r="A77" s="537"/>
      <c r="B77" s="474"/>
      <c r="C77" s="430"/>
      <c r="D77" s="430"/>
      <c r="E77" s="183">
        <f>'5- Identificación de Riesgos'!D87</f>
        <v>0</v>
      </c>
      <c r="F77" s="445"/>
      <c r="G77" s="529"/>
      <c r="H77" s="430"/>
      <c r="I77" s="92"/>
      <c r="J77" s="531"/>
      <c r="K77" s="531"/>
      <c r="L77" s="534"/>
      <c r="M77" s="474"/>
      <c r="N77" s="474"/>
      <c r="O77" s="184"/>
      <c r="P77" s="184"/>
      <c r="Q77" s="185"/>
    </row>
    <row r="78" spans="1:17">
      <c r="A78" s="537"/>
      <c r="B78" s="474"/>
      <c r="C78" s="430"/>
      <c r="D78" s="430"/>
      <c r="E78" s="183">
        <f>'5- Identificación de Riesgos'!D88</f>
        <v>0</v>
      </c>
      <c r="F78" s="445"/>
      <c r="G78" s="529"/>
      <c r="H78" s="430"/>
      <c r="I78" s="92"/>
      <c r="J78" s="531"/>
      <c r="K78" s="531"/>
      <c r="L78" s="534"/>
      <c r="M78" s="474"/>
      <c r="N78" s="474"/>
      <c r="O78" s="184"/>
      <c r="P78" s="184"/>
      <c r="Q78" s="185"/>
    </row>
    <row r="79" spans="1:17" ht="15.75" thickBot="1">
      <c r="A79" s="537"/>
      <c r="B79" s="528"/>
      <c r="C79" s="430"/>
      <c r="D79" s="431"/>
      <c r="E79" s="193">
        <f>'5- Identificación de Riesgos'!D89</f>
        <v>0</v>
      </c>
      <c r="F79" s="445"/>
      <c r="G79" s="529"/>
      <c r="H79" s="430"/>
      <c r="I79" s="158"/>
      <c r="J79" s="532"/>
      <c r="K79" s="532"/>
      <c r="L79" s="535"/>
      <c r="M79" s="528"/>
      <c r="N79" s="528"/>
      <c r="O79" s="184"/>
      <c r="P79" s="184"/>
      <c r="Q79" s="185"/>
    </row>
  </sheetData>
  <mergeCells count="111">
    <mergeCell ref="L60:L69"/>
    <mergeCell ref="M60:M69"/>
    <mergeCell ref="N60:N69"/>
    <mergeCell ref="A50:A59"/>
    <mergeCell ref="B50:B59"/>
    <mergeCell ref="C50:C59"/>
    <mergeCell ref="F50:F59"/>
    <mergeCell ref="G50:G59"/>
    <mergeCell ref="N50:N59"/>
    <mergeCell ref="H50:H59"/>
    <mergeCell ref="J50:J59"/>
    <mergeCell ref="K50:K59"/>
    <mergeCell ref="L50:L59"/>
    <mergeCell ref="M50:M59"/>
    <mergeCell ref="A60:A69"/>
    <mergeCell ref="B60:B69"/>
    <mergeCell ref="C60:C69"/>
    <mergeCell ref="D60:D69"/>
    <mergeCell ref="F60:F69"/>
    <mergeCell ref="G60:G69"/>
    <mergeCell ref="H60:H69"/>
    <mergeCell ref="J60:J69"/>
    <mergeCell ref="K60:K69"/>
    <mergeCell ref="L30:L39"/>
    <mergeCell ref="M20:M29"/>
    <mergeCell ref="N20:N29"/>
    <mergeCell ref="M30:M39"/>
    <mergeCell ref="N30:N39"/>
    <mergeCell ref="A40:A49"/>
    <mergeCell ref="B40:B49"/>
    <mergeCell ref="C40:C49"/>
    <mergeCell ref="D40:D49"/>
    <mergeCell ref="F40:F49"/>
    <mergeCell ref="G40:G49"/>
    <mergeCell ref="H40:H49"/>
    <mergeCell ref="J40:J49"/>
    <mergeCell ref="K40:K49"/>
    <mergeCell ref="L40:L49"/>
    <mergeCell ref="M40:M49"/>
    <mergeCell ref="N40:N49"/>
    <mergeCell ref="G30:G39"/>
    <mergeCell ref="H30:H39"/>
    <mergeCell ref="A30:A39"/>
    <mergeCell ref="B30:B39"/>
    <mergeCell ref="C30:C39"/>
    <mergeCell ref="D30:D39"/>
    <mergeCell ref="F30:F39"/>
    <mergeCell ref="M10:M19"/>
    <mergeCell ref="N10:N19"/>
    <mergeCell ref="C10:C19"/>
    <mergeCell ref="D10:D19"/>
    <mergeCell ref="F20:F29"/>
    <mergeCell ref="G20:G29"/>
    <mergeCell ref="H20:H29"/>
    <mergeCell ref="J20:J29"/>
    <mergeCell ref="L20:L29"/>
    <mergeCell ref="G10:G19"/>
    <mergeCell ref="H10:H19"/>
    <mergeCell ref="J10:J19"/>
    <mergeCell ref="K10:K19"/>
    <mergeCell ref="C20:C29"/>
    <mergeCell ref="D20:D29"/>
    <mergeCell ref="L10:L19"/>
    <mergeCell ref="F1:Q3"/>
    <mergeCell ref="O8:O9"/>
    <mergeCell ref="P8:P9"/>
    <mergeCell ref="Q8:Q9"/>
    <mergeCell ref="A7:E7"/>
    <mergeCell ref="F7:H7"/>
    <mergeCell ref="M8:M9"/>
    <mergeCell ref="N8:N9"/>
    <mergeCell ref="F8:F9"/>
    <mergeCell ref="G8:G9"/>
    <mergeCell ref="J7:N7"/>
    <mergeCell ref="A1:E3"/>
    <mergeCell ref="A4:B4"/>
    <mergeCell ref="A5:B5"/>
    <mergeCell ref="A8:A9"/>
    <mergeCell ref="C4:Q4"/>
    <mergeCell ref="C5:Q5"/>
    <mergeCell ref="C6:Q6"/>
    <mergeCell ref="L8:L9"/>
    <mergeCell ref="J8:J9"/>
    <mergeCell ref="H8:H9"/>
    <mergeCell ref="C8:C9"/>
    <mergeCell ref="I8:I9"/>
    <mergeCell ref="E8:E9"/>
    <mergeCell ref="A6:B6"/>
    <mergeCell ref="M70:M79"/>
    <mergeCell ref="N70:N79"/>
    <mergeCell ref="G70:G79"/>
    <mergeCell ref="H70:H79"/>
    <mergeCell ref="J70:J79"/>
    <mergeCell ref="K70:K79"/>
    <mergeCell ref="L70:L79"/>
    <mergeCell ref="A70:A79"/>
    <mergeCell ref="B70:B79"/>
    <mergeCell ref="C70:C79"/>
    <mergeCell ref="D70:D79"/>
    <mergeCell ref="F70:F79"/>
    <mergeCell ref="J30:J39"/>
    <mergeCell ref="K30:K39"/>
    <mergeCell ref="A20:A29"/>
    <mergeCell ref="B20:B29"/>
    <mergeCell ref="K20:K29"/>
    <mergeCell ref="D8:D9"/>
    <mergeCell ref="B8:B9"/>
    <mergeCell ref="A10:A19"/>
    <mergeCell ref="B10:B19"/>
    <mergeCell ref="F10:F19"/>
    <mergeCell ref="K8:K9"/>
  </mergeCells>
  <phoneticPr fontId="90" type="noConversion"/>
  <conditionalFormatting sqref="F10 F20 F30 F40 F50 F60 F70">
    <cfRule type="containsText" dxfId="216" priority="319" operator="containsText" text="Alta">
      <formula>NOT(ISERROR(SEARCH("Alta",F10)))</formula>
    </cfRule>
    <cfRule type="containsText" dxfId="215" priority="317" operator="containsText" text="Muy Alta">
      <formula>NOT(ISERROR(SEARCH("Muy Alta",F10)))</formula>
    </cfRule>
    <cfRule type="containsText" dxfId="214" priority="315" operator="containsText" text="Muy Baja">
      <formula>NOT(ISERROR(SEARCH("Muy Baja",F10)))</formula>
    </cfRule>
    <cfRule type="cellIs" dxfId="213" priority="337" operator="between">
      <formula>0</formula>
      <formula>2</formula>
    </cfRule>
    <cfRule type="cellIs" dxfId="212" priority="336" operator="between">
      <formula>1</formula>
      <formula>2</formula>
    </cfRule>
    <cfRule type="containsText" dxfId="210" priority="331" operator="containsText" text="Media">
      <formula>NOT(ISERROR(SEARCH("Media",F10)))</formula>
    </cfRule>
    <cfRule type="containsText" dxfId="208" priority="333" operator="containsText" text="Muy baja">
      <formula>NOT(ISERROR(SEARCH("Muy baja",F10)))</formula>
    </cfRule>
    <cfRule type="containsText" dxfId="207" priority="332" operator="containsText" text="Baja">
      <formula>NOT(ISERROR(SEARCH("Baja",F10)))</formula>
    </cfRule>
    <cfRule type="containsText" dxfId="206" priority="330" operator="containsText" text="Alta">
      <formula>NOT(ISERROR(SEARCH("Alta",F10)))</formula>
    </cfRule>
    <cfRule type="containsText" dxfId="205" priority="329" operator="containsText" text="Muy bajo">
      <formula>NOT(ISERROR(SEARCH("Muy bajo",F10)))</formula>
    </cfRule>
    <cfRule type="containsText" dxfId="204" priority="328" operator="containsText" text="Muy Baja'Tabla probabilidad'!">
      <formula>NOT(ISERROR(SEARCH("Muy Baja'Tabla probabilidad'!",F10)))</formula>
    </cfRule>
    <cfRule type="containsText" dxfId="203" priority="327" operator="containsText" text="Muy Baja">
      <formula>NOT(ISERROR(SEARCH("Muy Baja",F10)))</formula>
    </cfRule>
    <cfRule type="containsText" dxfId="202" priority="326" operator="containsText" text="Muy Baja">
      <formula>NOT(ISERROR(SEARCH("Muy Baja",F10)))</formula>
    </cfRule>
    <cfRule type="containsText" dxfId="201" priority="325" operator="containsText" text="Muy Baja">
      <formula>NOT(ISERROR(SEARCH("Muy Baja",F10)))</formula>
    </cfRule>
    <cfRule type="containsText" dxfId="200" priority="324" operator="containsText" text="Baja">
      <formula>NOT(ISERROR(SEARCH("Baja",F10)))</formula>
    </cfRule>
    <cfRule type="containsText" dxfId="199" priority="323" operator="containsText" text="Muy Baja">
      <formula>NOT(ISERROR(SEARCH("Muy Baja",F10)))</formula>
    </cfRule>
    <cfRule type="containsText" dxfId="198" priority="322" operator="containsText" text="Media">
      <formula>NOT(ISERROR(SEARCH("Media",F10)))</formula>
    </cfRule>
    <cfRule type="containsText" dxfId="197" priority="321" operator="containsText" text="Media">
      <formula>NOT(ISERROR(SEARCH("Media",F10)))</formula>
    </cfRule>
    <cfRule type="containsText" dxfId="196" priority="316" operator="containsText" text="Baja">
      <formula>NOT(ISERROR(SEARCH("Baja",F10)))</formula>
    </cfRule>
    <cfRule type="containsText" dxfId="195" priority="320" operator="containsText" text="Media">
      <formula>NOT(ISERROR(SEARCH("Media",F10)))</formula>
    </cfRule>
  </conditionalFormatting>
  <conditionalFormatting sqref="G10 G20 G30 G40 G50 G60 G70">
    <cfRule type="containsText" dxfId="194" priority="312" operator="containsText" text="Moderado">
      <formula>NOT(ISERROR(SEARCH("Moderado",G10)))</formula>
    </cfRule>
    <cfRule type="containsText" dxfId="193" priority="313" operator="containsText" text="Menor">
      <formula>NOT(ISERROR(SEARCH("Menor",G10)))</formula>
    </cfRule>
    <cfRule type="containsText" dxfId="192" priority="314" operator="containsText" text="Leve">
      <formula>NOT(ISERROR(SEARCH("Leve",G10)))</formula>
    </cfRule>
    <cfRule type="containsText" dxfId="191" priority="309" operator="containsText" text="Catastrófico">
      <formula>NOT(ISERROR(SEARCH("Catastrófico",G10)))</formula>
    </cfRule>
    <cfRule type="containsText" dxfId="190" priority="310" operator="containsText" text="Mayor">
      <formula>NOT(ISERROR(SEARCH("Mayor",G10)))</formula>
    </cfRule>
    <cfRule type="containsText" dxfId="189" priority="311" operator="containsText" text="Alta">
      <formula>NOT(ISERROR(SEARCH("Alta",G10)))</formula>
    </cfRule>
  </conditionalFormatting>
  <conditionalFormatting sqref="H10:I10 H20:I20 H30:I30 H40:I40 H50 H60:I60 H70:I70">
    <cfRule type="containsText" dxfId="188" priority="308" operator="containsText" text="Extremo">
      <formula>NOT(ISERROR(SEARCH("Extremo",H10)))</formula>
    </cfRule>
    <cfRule type="containsText" dxfId="187" priority="304" operator="containsText" text="Extremo">
      <formula>NOT(ISERROR(SEARCH("Extremo",H10)))</formula>
    </cfRule>
    <cfRule type="containsText" dxfId="186" priority="307" operator="containsText" text="Moderado">
      <formula>NOT(ISERROR(SEARCH("Moderado",H10)))</formula>
    </cfRule>
    <cfRule type="containsText" dxfId="185" priority="306" operator="containsText" text="Bajo">
      <formula>NOT(ISERROR(SEARCH("Bajo",H10)))</formula>
    </cfRule>
    <cfRule type="containsText" dxfId="184" priority="305" operator="containsText" text="Alto">
      <formula>NOT(ISERROR(SEARCH("Alto",H10)))</formula>
    </cfRule>
  </conditionalFormatting>
  <conditionalFormatting sqref="J10:J79">
    <cfRule type="containsText" dxfId="183" priority="6" operator="containsText" text="Muy Baja">
      <formula>NOT(ISERROR(SEARCH("Muy Baja",J10)))</formula>
    </cfRule>
    <cfRule type="containsText" dxfId="182" priority="277" operator="containsText" text="Muy Baja">
      <formula>NOT(ISERROR(SEARCH("Muy Baja",J10)))</formula>
    </cfRule>
    <cfRule type="containsText" dxfId="181" priority="273" operator="containsText" text="Muy Alta">
      <formula>NOT(ISERROR(SEARCH("Muy Alta",J10)))</formula>
    </cfRule>
    <cfRule type="containsText" dxfId="180" priority="276" operator="containsText" text="Baja">
      <formula>NOT(ISERROR(SEARCH("Baja",J10)))</formula>
    </cfRule>
    <cfRule type="containsText" dxfId="179" priority="275" operator="containsText" text="Media">
      <formula>NOT(ISERROR(SEARCH("Media",J10)))</formula>
    </cfRule>
    <cfRule type="containsText" dxfId="178" priority="274" operator="containsText" text="Alta">
      <formula>NOT(ISERROR(SEARCH("Alta",J10)))</formula>
    </cfRule>
  </conditionalFormatting>
  <conditionalFormatting sqref="K10:K79">
    <cfRule type="containsText" dxfId="177" priority="268" operator="containsText" text="Catastrófico">
      <formula>NOT(ISERROR(SEARCH("Catastrófico",K10)))</formula>
    </cfRule>
    <cfRule type="containsText" dxfId="176" priority="269" operator="containsText" text="Moderado">
      <formula>NOT(ISERROR(SEARCH("Moderado",K10)))</formula>
    </cfRule>
    <cfRule type="containsText" dxfId="175" priority="272" operator="containsText" text="Mayor">
      <formula>NOT(ISERROR(SEARCH("Mayor",K10)))</formula>
    </cfRule>
    <cfRule type="containsText" dxfId="174" priority="271" operator="containsText" text="Leve">
      <formula>NOT(ISERROR(SEARCH("Leve",K10)))</formula>
    </cfRule>
    <cfRule type="containsText" dxfId="173" priority="270" operator="containsText" text="Menor">
      <formula>NOT(ISERROR(SEARCH("Menor",K10)))</formula>
    </cfRule>
  </conditionalFormatting>
  <conditionalFormatting sqref="M10 M20 M30 M40 M50 M60 M70">
    <cfRule type="containsText" dxfId="172" priority="286" operator="containsText" text="Alto">
      <formula>NOT(ISERROR(SEARCH("Alto",M10)))</formula>
    </cfRule>
    <cfRule type="containsText" dxfId="171" priority="285" operator="containsText" text="Baja">
      <formula>NOT(ISERROR(SEARCH("Baja",M10)))</formula>
    </cfRule>
    <cfRule type="containsText" dxfId="170" priority="284" operator="containsText" text="Extremo">
      <formula>NOT(ISERROR(SEARCH("Extremo",M10)))</formula>
    </cfRule>
    <cfRule type="containsText" dxfId="169" priority="283" operator="containsText" text="Moderado">
      <formula>NOT(ISERROR(SEARCH("Moderado",M10)))</formula>
    </cfRule>
    <cfRule type="containsText" dxfId="168" priority="282" operator="containsText" text="Bajo">
      <formula>NOT(ISERROR(SEARCH("Bajo",M10)))</formula>
    </cfRule>
    <cfRule type="containsText" dxfId="167" priority="281" operator="containsText" text="Menor">
      <formula>NOT(ISERROR(SEARCH("Menor",M10)))</formula>
    </cfRule>
    <cfRule type="containsText" dxfId="166" priority="280" operator="containsText" text="Moderado">
      <formula>NOT(ISERROR(SEARCH("Moderado",M10)))</formula>
    </cfRule>
    <cfRule type="containsText" dxfId="165" priority="279" operator="containsText" text="Alto">
      <formula>NOT(ISERROR(SEARCH("Alto",M10)))</formula>
    </cfRule>
    <cfRule type="containsText" dxfId="164" priority="278" operator="containsText" text="Extremo">
      <formula>NOT(ISERROR(SEARCH("Extremo",M10)))</formula>
    </cfRule>
  </conditionalFormatting>
  <dataValidations count="2">
    <dataValidation type="list" allowBlank="1" showInputMessage="1" showErrorMessage="1" sqref="D10:D79" xr:uid="{00000000-0002-0000-0600-000000000000}">
      <formula1>#REF!</formula1>
    </dataValidation>
    <dataValidation allowBlank="1" showInputMessage="1" showErrorMessage="1" prompt="Enunciar cuál es el control" sqref="O40:O41 O50:O51 O60:O61" xr:uid="{3899FC8A-507A-4369-BD24-23498D69F69D}"/>
  </dataValidations>
  <printOptions horizontalCentered="1"/>
  <pageMargins left="0.70866141732283472" right="0.70866141732283472" top="0.74803149606299213" bottom="0.74803149606299213" header="0.31496062992125984" footer="0.31496062992125984"/>
  <pageSetup scale="58"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335" operator="containsText" id="{1034B27F-53CC-4A29-BA39-C5FDB949099A}">
            <xm:f>NOT(ISERROR(SEARCH('8- Políticas de Administración '!$B$5,F10)))</xm:f>
            <xm:f>'8- Políticas de Administración '!$B$5</xm:f>
            <x14:dxf>
              <font>
                <color rgb="FF9C0006"/>
              </font>
              <fill>
                <patternFill>
                  <bgColor rgb="FFFFC7CE"/>
                </patternFill>
              </fill>
            </x14:dxf>
          </x14:cfRule>
          <x14:cfRule type="containsText" priority="334" operator="containsText" id="{E50DE147-7B2A-40A6-95D7-AEA96FC942F8}">
            <xm:f>NOT(ISERROR(SEARCH('8- Políticas de Administración '!$B$5,F10)))</xm:f>
            <xm:f>'8- Políticas de Administración '!$B$5</xm:f>
            <x14:dxf>
              <font>
                <color rgb="FF006100"/>
              </font>
              <fill>
                <patternFill>
                  <bgColor rgb="FFC6EFCE"/>
                </patternFill>
              </fill>
            </x14:dxf>
          </x14:cfRule>
          <xm:sqref>F10 F20 F30 F40 F50 F60 F70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'9- Matriz de Calor '!$S$8:$S$11</xm:f>
          </x14:formula1>
          <xm:sqref>N10:N79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F0"/>
    <pageSetUpPr fitToPage="1"/>
  </sheetPr>
  <dimension ref="A1:EG718"/>
  <sheetViews>
    <sheetView showGridLines="0" zoomScale="70" zoomScaleNormal="70" workbookViewId="0">
      <selection activeCell="C26" sqref="C26:E26"/>
    </sheetView>
  </sheetViews>
  <sheetFormatPr baseColWidth="10" defaultColWidth="11.42578125" defaultRowHeight="15"/>
  <cols>
    <col min="2" max="2" width="24.28515625" customWidth="1"/>
    <col min="3" max="3" width="62.85546875" customWidth="1"/>
    <col min="4" max="4" width="10.28515625" bestFit="1" customWidth="1"/>
    <col min="5" max="5" width="84.28515625" style="51" customWidth="1"/>
    <col min="6" max="6" width="24.7109375" customWidth="1"/>
    <col min="7" max="7" width="11.5703125" hidden="1" customWidth="1"/>
    <col min="8" max="8" width="13.7109375" hidden="1" customWidth="1"/>
    <col min="9" max="9" width="28.5703125" hidden="1" customWidth="1"/>
    <col min="10" max="11" width="11.5703125" hidden="1" customWidth="1"/>
    <col min="12" max="13" width="11.5703125" customWidth="1"/>
    <col min="32" max="137" width="11.42578125" style="2"/>
  </cols>
  <sheetData>
    <row r="1" spans="1:137" s="2" customFormat="1">
      <c r="E1" s="48"/>
    </row>
    <row r="2" spans="1:137" ht="24" thickBot="1">
      <c r="A2" s="2"/>
      <c r="B2" s="548" t="s">
        <v>347</v>
      </c>
      <c r="C2" s="548"/>
      <c r="D2" s="548"/>
      <c r="E2" s="548"/>
      <c r="F2" s="89"/>
      <c r="G2" s="2"/>
      <c r="H2" s="2"/>
      <c r="I2" s="2"/>
      <c r="J2" s="2"/>
      <c r="K2" s="2"/>
      <c r="L2" s="2"/>
      <c r="M2" s="2"/>
      <c r="N2" s="2"/>
      <c r="O2" s="2"/>
      <c r="P2" s="2"/>
      <c r="Q2" s="2"/>
      <c r="R2" s="2"/>
      <c r="S2" s="2"/>
      <c r="T2" s="2"/>
      <c r="U2" s="2"/>
      <c r="V2" s="2"/>
      <c r="W2" s="2"/>
      <c r="X2" s="2"/>
      <c r="Y2" s="2"/>
      <c r="Z2" s="2"/>
      <c r="AA2" s="2"/>
      <c r="AB2" s="2"/>
      <c r="AC2" s="2"/>
      <c r="AD2" s="2"/>
      <c r="AE2" s="2"/>
    </row>
    <row r="3" spans="1:137" ht="15.75" thickTop="1">
      <c r="A3" s="2"/>
      <c r="B3" s="16"/>
      <c r="C3" s="16"/>
      <c r="D3" s="16"/>
      <c r="E3" s="49"/>
      <c r="F3" s="2"/>
      <c r="G3" s="2"/>
      <c r="H3" s="2"/>
      <c r="I3" s="2"/>
      <c r="J3" s="2"/>
      <c r="K3" s="2"/>
      <c r="L3" s="2"/>
      <c r="M3" s="2"/>
      <c r="N3" s="2"/>
      <c r="O3" s="2"/>
      <c r="P3" s="2"/>
      <c r="Q3" s="2"/>
      <c r="R3" s="2"/>
      <c r="S3" s="2"/>
      <c r="T3" s="2"/>
      <c r="U3" s="2"/>
      <c r="V3" s="2"/>
      <c r="W3" s="2"/>
      <c r="X3" s="2"/>
      <c r="Y3" s="2"/>
      <c r="Z3" s="2"/>
      <c r="AA3" s="2"/>
      <c r="AB3" s="2"/>
      <c r="AC3" s="2"/>
      <c r="AD3" s="2"/>
      <c r="AE3" s="2"/>
    </row>
    <row r="4" spans="1:137" ht="21">
      <c r="A4" s="2"/>
      <c r="B4" s="64"/>
      <c r="C4" s="65" t="s">
        <v>348</v>
      </c>
      <c r="D4" s="65"/>
      <c r="E4" s="65" t="s">
        <v>349</v>
      </c>
      <c r="F4" s="66"/>
      <c r="G4" s="2"/>
      <c r="H4" s="2"/>
      <c r="I4" s="2"/>
      <c r="J4" s="2"/>
      <c r="K4" s="2"/>
      <c r="L4" s="2"/>
      <c r="M4" s="2"/>
      <c r="N4" s="2"/>
      <c r="O4" s="2"/>
      <c r="P4" s="2"/>
      <c r="Q4" s="2"/>
      <c r="R4" s="2"/>
      <c r="S4" s="2"/>
      <c r="T4" s="2"/>
      <c r="U4" s="2"/>
      <c r="V4" s="2"/>
      <c r="W4" s="2"/>
      <c r="X4" s="2"/>
      <c r="Y4" s="2"/>
      <c r="Z4" s="2"/>
      <c r="AA4" s="2"/>
      <c r="AB4" s="2"/>
      <c r="AC4" s="2"/>
      <c r="AD4" s="2"/>
      <c r="AE4" s="2"/>
    </row>
    <row r="5" spans="1:137" ht="40.5">
      <c r="A5" s="2"/>
      <c r="B5" s="64"/>
      <c r="C5" s="65" t="s">
        <v>350</v>
      </c>
      <c r="D5" s="65"/>
      <c r="E5" s="67" t="s">
        <v>351</v>
      </c>
      <c r="F5" s="65" t="s">
        <v>349</v>
      </c>
      <c r="G5" s="2"/>
      <c r="H5" s="2"/>
      <c r="I5" s="2"/>
      <c r="J5" s="2"/>
      <c r="K5" s="2"/>
      <c r="L5" s="2"/>
      <c r="M5" s="2"/>
      <c r="N5" s="2"/>
      <c r="O5" s="2"/>
      <c r="P5" s="2"/>
      <c r="Q5" s="2"/>
      <c r="R5" s="2"/>
      <c r="S5" s="2"/>
      <c r="T5" s="2"/>
      <c r="U5" s="2"/>
      <c r="V5" s="2"/>
      <c r="W5" s="2"/>
      <c r="X5" s="2"/>
      <c r="Y5" s="2"/>
      <c r="Z5" s="2"/>
      <c r="AA5" s="2"/>
      <c r="AB5" s="2"/>
      <c r="AC5" s="2"/>
      <c r="AD5" s="2"/>
      <c r="AE5" s="2"/>
    </row>
    <row r="6" spans="1:137" ht="20.25">
      <c r="A6" s="2"/>
      <c r="B6" s="68" t="s">
        <v>352</v>
      </c>
      <c r="C6" s="111" t="s">
        <v>353</v>
      </c>
      <c r="D6" s="69">
        <v>0.04</v>
      </c>
      <c r="E6" s="70" t="s">
        <v>354</v>
      </c>
      <c r="F6" s="71">
        <v>1</v>
      </c>
      <c r="G6" s="2"/>
      <c r="H6" s="53"/>
      <c r="I6" s="2"/>
      <c r="J6" s="2"/>
      <c r="K6" s="2"/>
      <c r="L6" s="2"/>
      <c r="M6" s="2"/>
      <c r="N6" s="2"/>
      <c r="O6" s="2"/>
      <c r="P6" s="2"/>
      <c r="Q6" s="2"/>
      <c r="R6" s="2"/>
      <c r="S6" s="2"/>
      <c r="T6" s="2"/>
      <c r="U6" s="2"/>
      <c r="V6" s="2"/>
      <c r="W6" s="2"/>
      <c r="X6" s="2"/>
      <c r="Y6" s="2"/>
      <c r="Z6" s="2"/>
      <c r="AA6" s="2"/>
      <c r="AB6" s="2"/>
      <c r="AC6" s="2"/>
      <c r="AD6" s="2"/>
      <c r="AE6" s="2"/>
    </row>
    <row r="7" spans="1:137" ht="20.25">
      <c r="A7" s="2"/>
      <c r="B7" s="72" t="s">
        <v>355</v>
      </c>
      <c r="C7" s="111" t="s">
        <v>356</v>
      </c>
      <c r="D7" s="69">
        <v>0.09</v>
      </c>
      <c r="E7" s="70" t="s">
        <v>357</v>
      </c>
      <c r="F7" s="71">
        <v>2</v>
      </c>
      <c r="G7" s="2"/>
      <c r="H7" s="2"/>
      <c r="I7" s="2"/>
      <c r="J7" s="2"/>
      <c r="K7" s="2"/>
      <c r="L7" s="2"/>
      <c r="M7" s="2"/>
      <c r="N7" s="2"/>
      <c r="O7" s="2"/>
      <c r="P7" s="2"/>
      <c r="Q7" s="2"/>
      <c r="R7" s="2"/>
      <c r="S7" s="2"/>
      <c r="T7" s="2"/>
      <c r="U7" s="2"/>
      <c r="V7" s="2"/>
      <c r="W7" s="2"/>
      <c r="X7" s="2"/>
      <c r="Y7" s="2"/>
      <c r="Z7" s="2"/>
      <c r="AA7" s="2"/>
      <c r="AB7" s="2"/>
      <c r="AC7" s="2"/>
      <c r="AD7" s="2"/>
      <c r="AE7" s="2"/>
    </row>
    <row r="8" spans="1:137" ht="20.25">
      <c r="A8" s="2"/>
      <c r="B8" s="73" t="s">
        <v>358</v>
      </c>
      <c r="C8" s="111" t="s">
        <v>359</v>
      </c>
      <c r="D8" s="69">
        <v>0.28999999999999998</v>
      </c>
      <c r="E8" s="70" t="s">
        <v>360</v>
      </c>
      <c r="F8" s="71">
        <v>3</v>
      </c>
      <c r="G8" s="2"/>
      <c r="H8" s="2"/>
      <c r="I8" s="2"/>
      <c r="J8" s="2"/>
      <c r="K8" s="2"/>
      <c r="L8" s="2"/>
      <c r="M8" s="2"/>
      <c r="N8" s="2"/>
      <c r="O8" s="2"/>
      <c r="P8" s="2"/>
      <c r="Q8" s="2"/>
      <c r="R8" s="2"/>
      <c r="S8" s="2"/>
      <c r="T8" s="2"/>
      <c r="U8" s="2"/>
      <c r="V8" s="2"/>
      <c r="W8" s="2"/>
      <c r="X8" s="2"/>
      <c r="Y8" s="2"/>
      <c r="Z8" s="2"/>
      <c r="AA8" s="2"/>
      <c r="AB8" s="2"/>
      <c r="AC8" s="2"/>
      <c r="AD8" s="2"/>
      <c r="AE8" s="2"/>
    </row>
    <row r="9" spans="1:137" ht="20.25">
      <c r="A9" s="2"/>
      <c r="B9" s="74" t="s">
        <v>361</v>
      </c>
      <c r="C9" s="111" t="s">
        <v>362</v>
      </c>
      <c r="D9" s="69">
        <v>0.49</v>
      </c>
      <c r="E9" s="70" t="s">
        <v>363</v>
      </c>
      <c r="F9" s="71">
        <v>4</v>
      </c>
      <c r="G9" s="2"/>
      <c r="H9" s="2"/>
      <c r="I9" s="2"/>
      <c r="J9" s="2"/>
      <c r="K9" s="2"/>
      <c r="L9" s="2"/>
      <c r="M9" s="2"/>
      <c r="N9" s="2"/>
      <c r="O9" s="2"/>
      <c r="P9" s="2"/>
      <c r="Q9" s="2"/>
      <c r="R9" s="2"/>
      <c r="S9" s="2"/>
      <c r="T9" s="2"/>
      <c r="U9" s="2"/>
      <c r="V9" s="2"/>
      <c r="W9" s="2"/>
      <c r="X9" s="2"/>
      <c r="Y9" s="2"/>
      <c r="Z9" s="2"/>
      <c r="AA9" s="2"/>
      <c r="AB9" s="2"/>
      <c r="AC9" s="2"/>
      <c r="AD9" s="2"/>
      <c r="AE9" s="2"/>
    </row>
    <row r="10" spans="1:137" ht="20.25">
      <c r="A10" s="2"/>
      <c r="B10" s="75" t="s">
        <v>364</v>
      </c>
      <c r="C10" s="111" t="s">
        <v>365</v>
      </c>
      <c r="D10" s="69">
        <v>1</v>
      </c>
      <c r="E10" s="70" t="s">
        <v>366</v>
      </c>
      <c r="F10" s="71">
        <v>5</v>
      </c>
      <c r="G10" s="2"/>
      <c r="H10" s="2"/>
      <c r="I10" s="94" t="s">
        <v>367</v>
      </c>
      <c r="J10" s="2"/>
      <c r="K10" s="2"/>
      <c r="L10" s="2"/>
      <c r="M10" s="2"/>
      <c r="N10" s="2"/>
      <c r="O10" s="2"/>
      <c r="P10" s="2"/>
      <c r="Q10" s="2"/>
      <c r="R10" s="2"/>
      <c r="S10" s="2"/>
      <c r="T10" s="2"/>
      <c r="U10" s="2"/>
      <c r="V10" s="2"/>
      <c r="W10" s="2"/>
      <c r="X10" s="2"/>
      <c r="Y10" s="2"/>
      <c r="Z10" s="2"/>
      <c r="AA10" s="2"/>
      <c r="AB10" s="2"/>
      <c r="AC10" s="2"/>
      <c r="AD10" s="2"/>
      <c r="AE10" s="2"/>
    </row>
    <row r="11" spans="1:137" ht="16.5">
      <c r="A11" s="2"/>
      <c r="B11" s="4"/>
      <c r="C11" s="3"/>
      <c r="D11" s="3"/>
      <c r="E11" s="50"/>
      <c r="F11" s="2"/>
      <c r="G11" s="2"/>
      <c r="H11" s="2"/>
      <c r="I11" s="2"/>
      <c r="J11" s="2"/>
      <c r="K11" s="2"/>
      <c r="L11" s="2"/>
      <c r="M11" s="2"/>
      <c r="N11" s="2"/>
      <c r="O11" s="2"/>
      <c r="P11" s="2"/>
      <c r="Q11" s="2"/>
      <c r="R11" s="2"/>
      <c r="S11" s="2"/>
      <c r="T11" s="2"/>
      <c r="U11" s="2"/>
      <c r="V11" s="2"/>
      <c r="W11" s="2"/>
      <c r="X11" s="2"/>
      <c r="Y11" s="2"/>
      <c r="Z11" s="2"/>
      <c r="AA11" s="2"/>
      <c r="AB11" s="2"/>
      <c r="AC11" s="2"/>
      <c r="AD11" s="2"/>
      <c r="AE11" s="2"/>
    </row>
    <row r="12" spans="1:137">
      <c r="A12" s="2"/>
      <c r="B12" s="2"/>
      <c r="C12" s="2"/>
      <c r="D12" s="2"/>
      <c r="E12" s="48"/>
      <c r="F12" s="2"/>
      <c r="G12" s="2"/>
      <c r="H12" s="2"/>
      <c r="I12" s="2"/>
      <c r="J12" s="2"/>
      <c r="K12" s="2"/>
      <c r="L12" s="2"/>
      <c r="M12" s="2"/>
      <c r="N12" s="2"/>
      <c r="O12" s="2"/>
      <c r="P12" s="2"/>
      <c r="Q12" s="2"/>
      <c r="R12" s="2"/>
      <c r="S12" s="2"/>
      <c r="T12" s="2"/>
      <c r="U12" s="2"/>
      <c r="V12" s="2"/>
      <c r="W12" s="2"/>
      <c r="X12" s="2"/>
      <c r="Y12" s="2"/>
      <c r="Z12" s="2"/>
      <c r="AA12" s="2"/>
      <c r="AB12" s="2"/>
      <c r="AC12" s="2"/>
      <c r="AD12" s="2"/>
      <c r="AE12" s="2"/>
    </row>
    <row r="13" spans="1:137">
      <c r="A13" s="2"/>
      <c r="B13" s="2"/>
      <c r="C13" s="2"/>
      <c r="D13" s="2"/>
      <c r="E13" s="48"/>
      <c r="F13" s="2"/>
      <c r="G13" s="2"/>
      <c r="H13" s="2"/>
      <c r="I13" s="2"/>
      <c r="J13" s="2"/>
      <c r="K13" s="2"/>
      <c r="L13" s="2"/>
      <c r="M13" s="2"/>
      <c r="N13" s="2"/>
      <c r="O13" s="2"/>
      <c r="P13" s="2"/>
      <c r="Q13" s="2"/>
      <c r="R13" s="2"/>
      <c r="S13" s="2"/>
      <c r="T13" s="2"/>
      <c r="U13" s="2"/>
      <c r="V13" s="2"/>
      <c r="W13" s="2"/>
      <c r="X13" s="2"/>
      <c r="Y13" s="2"/>
      <c r="Z13" s="2"/>
      <c r="AA13" s="2"/>
      <c r="AB13" s="2"/>
      <c r="AC13" s="2"/>
      <c r="AD13" s="2"/>
      <c r="AE13" s="2"/>
    </row>
    <row r="14" spans="1:137" ht="23.25">
      <c r="A14" s="2"/>
      <c r="B14" s="549" t="s">
        <v>368</v>
      </c>
      <c r="C14" s="549"/>
      <c r="D14" s="549"/>
      <c r="E14" s="549"/>
      <c r="F14" s="100"/>
      <c r="G14" s="63"/>
      <c r="H14" s="2"/>
      <c r="I14" s="2"/>
      <c r="J14" s="2"/>
      <c r="K14" s="2"/>
      <c r="L14" s="2"/>
      <c r="M14" s="2"/>
      <c r="N14" s="2"/>
      <c r="O14" s="2"/>
      <c r="P14" s="2"/>
      <c r="Q14" s="2"/>
      <c r="R14" s="2"/>
      <c r="S14" s="2"/>
      <c r="T14" s="2"/>
      <c r="U14" s="2"/>
      <c r="V14" s="2"/>
      <c r="W14" s="2"/>
      <c r="X14" s="2"/>
      <c r="Y14" s="2"/>
      <c r="Z14" s="2"/>
      <c r="AA14" s="2"/>
      <c r="AB14" s="2"/>
      <c r="AC14" s="2"/>
      <c r="AD14" s="2"/>
      <c r="AE14" s="2"/>
    </row>
    <row r="15" spans="1:137">
      <c r="A15" s="2"/>
      <c r="B15" s="99"/>
      <c r="C15" s="99"/>
      <c r="D15" s="99"/>
      <c r="E15" s="99"/>
      <c r="F15" s="101"/>
      <c r="G15" s="2"/>
      <c r="H15" s="2"/>
      <c r="I15" s="2"/>
      <c r="J15" s="2"/>
      <c r="K15" s="2"/>
      <c r="L15" s="2"/>
      <c r="M15" s="2"/>
      <c r="N15" s="2"/>
      <c r="O15" s="2"/>
      <c r="P15" s="2"/>
      <c r="Q15" s="2"/>
      <c r="R15" s="2"/>
      <c r="S15" s="2"/>
      <c r="T15" s="2"/>
      <c r="U15" s="2"/>
      <c r="V15" s="2"/>
      <c r="W15" s="2"/>
      <c r="X15" s="2"/>
      <c r="Y15" s="2"/>
      <c r="Z15" s="2"/>
      <c r="AA15" s="2"/>
      <c r="AB15" s="2"/>
      <c r="AC15" s="2"/>
      <c r="AD15" s="2"/>
      <c r="AE15" s="2"/>
    </row>
    <row r="16" spans="1:137" s="79" customFormat="1" ht="20.25">
      <c r="A16" s="77"/>
      <c r="B16" s="102"/>
      <c r="C16" s="551" t="s">
        <v>289</v>
      </c>
      <c r="D16" s="551"/>
      <c r="E16" s="551"/>
      <c r="F16" s="103"/>
      <c r="G16" s="77"/>
      <c r="H16" s="77"/>
      <c r="I16" s="95" t="s">
        <v>287</v>
      </c>
      <c r="J16" s="77"/>
      <c r="K16" s="77"/>
      <c r="L16" s="77"/>
      <c r="M16" s="77"/>
      <c r="N16" s="77"/>
      <c r="O16" s="77"/>
      <c r="P16" s="77"/>
      <c r="Q16" s="77"/>
      <c r="R16" s="77"/>
      <c r="S16" s="77"/>
      <c r="T16" s="77"/>
      <c r="U16" s="77"/>
      <c r="V16" s="77"/>
      <c r="W16" s="77"/>
      <c r="X16" s="77"/>
      <c r="Y16" s="77"/>
      <c r="Z16" s="77"/>
      <c r="AA16" s="77"/>
      <c r="AB16" s="77"/>
      <c r="AC16" s="77"/>
      <c r="AD16" s="77"/>
      <c r="AE16" s="77"/>
      <c r="AF16" s="77"/>
      <c r="AG16" s="77"/>
      <c r="AH16" s="77"/>
      <c r="AI16" s="77"/>
      <c r="AJ16" s="77"/>
      <c r="AK16" s="77"/>
      <c r="AL16" s="77"/>
      <c r="AM16" s="77"/>
      <c r="AN16" s="77"/>
      <c r="AO16" s="77"/>
      <c r="AP16" s="77"/>
      <c r="AQ16" s="77"/>
      <c r="AR16" s="77"/>
      <c r="AS16" s="77"/>
      <c r="AT16" s="77"/>
      <c r="AU16" s="77"/>
      <c r="AV16" s="77"/>
      <c r="AW16" s="77"/>
      <c r="AX16" s="77"/>
      <c r="AY16" s="77"/>
      <c r="AZ16" s="77"/>
      <c r="BA16" s="77"/>
      <c r="BB16" s="77"/>
      <c r="BC16" s="77"/>
      <c r="BD16" s="77"/>
      <c r="BE16" s="77"/>
      <c r="BF16" s="77"/>
      <c r="BG16" s="77"/>
      <c r="BH16" s="77"/>
      <c r="BI16" s="77"/>
      <c r="BJ16" s="77"/>
      <c r="BK16" s="77"/>
      <c r="BL16" s="77"/>
      <c r="BM16" s="77"/>
      <c r="BN16" s="77"/>
      <c r="BO16" s="77"/>
      <c r="BP16" s="77"/>
      <c r="BQ16" s="77"/>
      <c r="BR16" s="77"/>
      <c r="BS16" s="77"/>
      <c r="BT16" s="77"/>
      <c r="BU16" s="77"/>
      <c r="BV16" s="77"/>
      <c r="BW16" s="77"/>
      <c r="BX16" s="77"/>
      <c r="BY16" s="77"/>
      <c r="BZ16" s="77"/>
      <c r="CA16" s="77"/>
      <c r="CB16" s="77"/>
      <c r="CC16" s="77"/>
      <c r="CD16" s="77"/>
      <c r="CE16" s="77"/>
      <c r="CF16" s="77"/>
      <c r="CG16" s="77"/>
      <c r="CH16" s="77"/>
      <c r="CI16" s="77"/>
      <c r="CJ16" s="77"/>
      <c r="CK16" s="77"/>
      <c r="CL16" s="77"/>
      <c r="CM16" s="77"/>
      <c r="CN16" s="77"/>
      <c r="CO16" s="77"/>
      <c r="CP16" s="77"/>
      <c r="CQ16" s="77"/>
      <c r="CR16" s="77"/>
      <c r="CS16" s="77"/>
      <c r="CT16" s="77"/>
      <c r="CU16" s="77"/>
      <c r="CV16" s="77"/>
      <c r="CW16" s="77"/>
      <c r="CX16" s="77"/>
      <c r="CY16" s="77"/>
      <c r="CZ16" s="77"/>
      <c r="DA16" s="77"/>
      <c r="DB16" s="77"/>
      <c r="DC16" s="77"/>
      <c r="DD16" s="77"/>
      <c r="DE16" s="77"/>
      <c r="DF16" s="77"/>
      <c r="DG16" s="77"/>
      <c r="DH16" s="77"/>
      <c r="DI16" s="77"/>
      <c r="DJ16" s="77"/>
      <c r="DK16" s="77"/>
      <c r="DL16" s="77"/>
      <c r="DM16" s="77"/>
      <c r="DN16" s="77"/>
      <c r="DO16" s="77"/>
      <c r="DP16" s="77"/>
      <c r="DQ16" s="77"/>
      <c r="DR16" s="77"/>
      <c r="DS16" s="77"/>
      <c r="DT16" s="77"/>
      <c r="DU16" s="77"/>
      <c r="DV16" s="77"/>
      <c r="DW16" s="77"/>
      <c r="DX16" s="77"/>
      <c r="DY16" s="77"/>
      <c r="DZ16" s="77"/>
      <c r="EA16" s="77"/>
      <c r="EB16" s="77"/>
      <c r="EC16" s="77"/>
      <c r="ED16" s="77"/>
      <c r="EE16" s="77"/>
      <c r="EF16" s="77"/>
      <c r="EG16" s="77"/>
    </row>
    <row r="17" spans="1:137" s="79" customFormat="1" ht="40.5" customHeight="1">
      <c r="A17" s="77"/>
      <c r="B17" s="68" t="s">
        <v>369</v>
      </c>
      <c r="C17" s="550" t="s">
        <v>370</v>
      </c>
      <c r="D17" s="550"/>
      <c r="E17" s="550"/>
      <c r="F17" s="104">
        <v>1</v>
      </c>
      <c r="G17" s="77"/>
      <c r="H17" s="77"/>
      <c r="I17" s="94" t="s">
        <v>289</v>
      </c>
      <c r="J17" s="77"/>
      <c r="K17" s="77"/>
      <c r="L17" s="77"/>
      <c r="M17" s="77"/>
      <c r="N17" s="77"/>
      <c r="O17" s="77"/>
      <c r="P17" s="77"/>
      <c r="Q17" s="77"/>
      <c r="R17" s="77"/>
      <c r="S17" s="77"/>
      <c r="T17" s="77"/>
      <c r="U17" s="77"/>
      <c r="V17" s="77"/>
      <c r="W17" s="77"/>
      <c r="X17" s="77"/>
      <c r="Y17" s="77"/>
      <c r="Z17" s="77"/>
      <c r="AA17" s="77"/>
      <c r="AB17" s="77"/>
      <c r="AC17" s="77"/>
      <c r="AD17" s="77"/>
      <c r="AE17" s="77"/>
      <c r="AF17" s="77"/>
      <c r="AG17" s="77"/>
      <c r="AH17" s="77"/>
      <c r="AI17" s="77"/>
      <c r="AJ17" s="77"/>
      <c r="AK17" s="77"/>
      <c r="AL17" s="77"/>
      <c r="AM17" s="77"/>
      <c r="AN17" s="77"/>
      <c r="AO17" s="77"/>
      <c r="AP17" s="77"/>
      <c r="AQ17" s="77"/>
      <c r="AR17" s="77"/>
      <c r="AS17" s="77"/>
      <c r="AT17" s="77"/>
      <c r="AU17" s="77"/>
      <c r="AV17" s="77"/>
      <c r="AW17" s="77"/>
      <c r="AX17" s="77"/>
      <c r="AY17" s="77"/>
      <c r="AZ17" s="77"/>
      <c r="BA17" s="77"/>
      <c r="BB17" s="77"/>
      <c r="BC17" s="77"/>
      <c r="BD17" s="77"/>
      <c r="BE17" s="77"/>
      <c r="BF17" s="77"/>
      <c r="BG17" s="77"/>
      <c r="BH17" s="77"/>
      <c r="BI17" s="77"/>
      <c r="BJ17" s="77"/>
      <c r="BK17" s="77"/>
      <c r="BL17" s="77"/>
      <c r="BM17" s="77"/>
      <c r="BN17" s="77"/>
      <c r="BO17" s="77"/>
      <c r="BP17" s="77"/>
      <c r="BQ17" s="77"/>
      <c r="BR17" s="77"/>
      <c r="BS17" s="77"/>
      <c r="BT17" s="77"/>
      <c r="BU17" s="77"/>
      <c r="BV17" s="77"/>
      <c r="BW17" s="77"/>
      <c r="BX17" s="77"/>
      <c r="BY17" s="77"/>
      <c r="BZ17" s="77"/>
      <c r="CA17" s="77"/>
      <c r="CB17" s="77"/>
      <c r="CC17" s="77"/>
      <c r="CD17" s="77"/>
      <c r="CE17" s="77"/>
      <c r="CF17" s="77"/>
      <c r="CG17" s="77"/>
      <c r="CH17" s="77"/>
      <c r="CI17" s="77"/>
      <c r="CJ17" s="77"/>
      <c r="CK17" s="77"/>
      <c r="CL17" s="77"/>
      <c r="CM17" s="77"/>
      <c r="CN17" s="77"/>
      <c r="CO17" s="77"/>
      <c r="CP17" s="77"/>
      <c r="CQ17" s="77"/>
      <c r="CR17" s="77"/>
      <c r="CS17" s="77"/>
      <c r="CT17" s="77"/>
      <c r="CU17" s="77"/>
      <c r="CV17" s="77"/>
      <c r="CW17" s="77"/>
      <c r="CX17" s="77"/>
      <c r="CY17" s="77"/>
      <c r="CZ17" s="77"/>
      <c r="DA17" s="77"/>
      <c r="DB17" s="77"/>
      <c r="DC17" s="77"/>
      <c r="DD17" s="77"/>
      <c r="DE17" s="77"/>
      <c r="DF17" s="77"/>
      <c r="DG17" s="77"/>
      <c r="DH17" s="77"/>
      <c r="DI17" s="77"/>
      <c r="DJ17" s="77"/>
      <c r="DK17" s="77"/>
      <c r="DL17" s="77"/>
      <c r="DM17" s="77"/>
      <c r="DN17" s="77"/>
      <c r="DO17" s="77"/>
      <c r="DP17" s="77"/>
      <c r="DQ17" s="77"/>
      <c r="DR17" s="77"/>
      <c r="DS17" s="77"/>
      <c r="DT17" s="77"/>
      <c r="DU17" s="77"/>
      <c r="DV17" s="77"/>
      <c r="DW17" s="77"/>
      <c r="DX17" s="77"/>
      <c r="DY17" s="77"/>
      <c r="DZ17" s="77"/>
      <c r="EA17" s="77"/>
      <c r="EB17" s="77"/>
      <c r="EC17" s="77"/>
      <c r="ED17" s="77"/>
      <c r="EE17" s="77"/>
      <c r="EF17" s="77"/>
      <c r="EG17" s="77"/>
    </row>
    <row r="18" spans="1:137" s="79" customFormat="1" ht="20.25">
      <c r="A18" s="77"/>
      <c r="B18" s="72" t="s">
        <v>371</v>
      </c>
      <c r="C18" s="550" t="s">
        <v>290</v>
      </c>
      <c r="D18" s="550"/>
      <c r="E18" s="550"/>
      <c r="F18" s="104">
        <v>2</v>
      </c>
      <c r="G18" s="77"/>
      <c r="H18" s="77"/>
      <c r="I18" s="94" t="s">
        <v>291</v>
      </c>
      <c r="J18" s="77"/>
      <c r="K18" s="77"/>
      <c r="L18" s="77"/>
      <c r="M18" s="77"/>
      <c r="N18" s="77"/>
      <c r="O18" s="77"/>
      <c r="P18" s="77"/>
      <c r="Q18" s="77"/>
      <c r="R18" s="77"/>
      <c r="S18" s="77"/>
      <c r="T18" s="77"/>
      <c r="U18" s="77"/>
      <c r="V18" s="77"/>
      <c r="W18" s="77"/>
      <c r="X18" s="77"/>
      <c r="Y18" s="77"/>
      <c r="Z18" s="77"/>
      <c r="AA18" s="77"/>
      <c r="AB18" s="77"/>
      <c r="AC18" s="77"/>
      <c r="AD18" s="77"/>
      <c r="AE18" s="77"/>
      <c r="AF18" s="77"/>
      <c r="AG18" s="77"/>
      <c r="AH18" s="77"/>
      <c r="AI18" s="77"/>
      <c r="AJ18" s="77"/>
      <c r="AK18" s="77"/>
      <c r="AL18" s="77"/>
      <c r="AM18" s="77"/>
      <c r="AN18" s="77"/>
      <c r="AO18" s="77"/>
      <c r="AP18" s="77"/>
      <c r="AQ18" s="77"/>
      <c r="AR18" s="77"/>
      <c r="AS18" s="77"/>
      <c r="AT18" s="77"/>
      <c r="AU18" s="77"/>
      <c r="AV18" s="77"/>
      <c r="AW18" s="77"/>
      <c r="AX18" s="77"/>
      <c r="AY18" s="77"/>
      <c r="AZ18" s="77"/>
      <c r="BA18" s="77"/>
      <c r="BB18" s="77"/>
      <c r="BC18" s="77"/>
      <c r="BD18" s="77"/>
      <c r="BE18" s="77"/>
      <c r="BF18" s="77"/>
      <c r="BG18" s="77"/>
      <c r="BH18" s="77"/>
      <c r="BI18" s="77"/>
      <c r="BJ18" s="77"/>
      <c r="BK18" s="77"/>
      <c r="BL18" s="77"/>
      <c r="BM18" s="77"/>
      <c r="BN18" s="77"/>
      <c r="BO18" s="77"/>
      <c r="BP18" s="77"/>
      <c r="BQ18" s="77"/>
      <c r="BR18" s="77"/>
      <c r="BS18" s="77"/>
      <c r="BT18" s="77"/>
      <c r="BU18" s="77"/>
      <c r="BV18" s="77"/>
      <c r="BW18" s="77"/>
      <c r="BX18" s="77"/>
      <c r="BY18" s="77"/>
      <c r="BZ18" s="77"/>
      <c r="CA18" s="77"/>
      <c r="CB18" s="77"/>
      <c r="CC18" s="77"/>
      <c r="CD18" s="77"/>
      <c r="CE18" s="77"/>
      <c r="CF18" s="77"/>
      <c r="CG18" s="77"/>
      <c r="CH18" s="77"/>
      <c r="CI18" s="77"/>
      <c r="CJ18" s="77"/>
      <c r="CK18" s="77"/>
      <c r="CL18" s="77"/>
      <c r="CM18" s="77"/>
      <c r="CN18" s="77"/>
      <c r="CO18" s="77"/>
      <c r="CP18" s="77"/>
      <c r="CQ18" s="77"/>
      <c r="CR18" s="77"/>
      <c r="CS18" s="77"/>
      <c r="CT18" s="77"/>
      <c r="CU18" s="77"/>
      <c r="CV18" s="77"/>
      <c r="CW18" s="77"/>
      <c r="CX18" s="77"/>
      <c r="CY18" s="77"/>
      <c r="CZ18" s="77"/>
      <c r="DA18" s="77"/>
      <c r="DB18" s="77"/>
      <c r="DC18" s="77"/>
      <c r="DD18" s="77"/>
      <c r="DE18" s="77"/>
      <c r="DF18" s="77"/>
      <c r="DG18" s="77"/>
      <c r="DH18" s="77"/>
      <c r="DI18" s="77"/>
      <c r="DJ18" s="77"/>
      <c r="DK18" s="77"/>
      <c r="DL18" s="77"/>
      <c r="DM18" s="77"/>
      <c r="DN18" s="77"/>
      <c r="DO18" s="77"/>
      <c r="DP18" s="77"/>
      <c r="DQ18" s="77"/>
      <c r="DR18" s="77"/>
      <c r="DS18" s="77"/>
      <c r="DT18" s="77"/>
      <c r="DU18" s="77"/>
      <c r="DV18" s="77"/>
      <c r="DW18" s="77"/>
      <c r="DX18" s="77"/>
      <c r="DY18" s="77"/>
      <c r="DZ18" s="77"/>
      <c r="EA18" s="77"/>
      <c r="EB18" s="77"/>
      <c r="EC18" s="77"/>
      <c r="ED18" s="77"/>
      <c r="EE18" s="77"/>
      <c r="EF18" s="77"/>
      <c r="EG18" s="77"/>
    </row>
    <row r="19" spans="1:137" s="79" customFormat="1" ht="30">
      <c r="A19" s="77"/>
      <c r="B19" s="73" t="s">
        <v>372</v>
      </c>
      <c r="C19" s="550" t="s">
        <v>373</v>
      </c>
      <c r="D19" s="550"/>
      <c r="E19" s="550"/>
      <c r="F19" s="104">
        <v>3</v>
      </c>
      <c r="G19" s="77"/>
      <c r="H19" s="77"/>
      <c r="I19" s="94" t="s">
        <v>299</v>
      </c>
      <c r="J19" s="77"/>
      <c r="K19" s="77"/>
      <c r="L19" s="77"/>
      <c r="M19" s="77"/>
      <c r="N19" s="77"/>
      <c r="O19" s="77"/>
      <c r="P19" s="77"/>
      <c r="Q19" s="77"/>
      <c r="R19" s="77"/>
      <c r="S19" s="77"/>
      <c r="T19" s="77"/>
      <c r="U19" s="77"/>
      <c r="V19" s="77"/>
      <c r="W19" s="77"/>
      <c r="X19" s="77"/>
      <c r="Y19" s="77"/>
      <c r="Z19" s="77"/>
      <c r="AA19" s="77"/>
      <c r="AB19" s="77"/>
      <c r="AC19" s="77"/>
      <c r="AD19" s="77"/>
      <c r="AE19" s="77"/>
      <c r="AF19" s="77"/>
      <c r="AG19" s="77"/>
      <c r="AH19" s="77"/>
      <c r="AI19" s="77"/>
      <c r="AJ19" s="77"/>
      <c r="AK19" s="77"/>
      <c r="AL19" s="77"/>
      <c r="AM19" s="77"/>
      <c r="AN19" s="77"/>
      <c r="AO19" s="77"/>
      <c r="AP19" s="77"/>
      <c r="AQ19" s="77"/>
      <c r="AR19" s="77"/>
      <c r="AS19" s="77"/>
      <c r="AT19" s="77"/>
      <c r="AU19" s="77"/>
      <c r="AV19" s="77"/>
      <c r="AW19" s="77"/>
      <c r="AX19" s="77"/>
      <c r="AY19" s="77"/>
      <c r="AZ19" s="77"/>
      <c r="BA19" s="77"/>
      <c r="BB19" s="77"/>
      <c r="BC19" s="77"/>
      <c r="BD19" s="77"/>
      <c r="BE19" s="77"/>
      <c r="BF19" s="77"/>
      <c r="BG19" s="77"/>
      <c r="BH19" s="77"/>
      <c r="BI19" s="77"/>
      <c r="BJ19" s="77"/>
      <c r="BK19" s="77"/>
      <c r="BL19" s="77"/>
      <c r="BM19" s="77"/>
      <c r="BN19" s="77"/>
      <c r="BO19" s="77"/>
      <c r="BP19" s="77"/>
      <c r="BQ19" s="77"/>
      <c r="BR19" s="77"/>
      <c r="BS19" s="77"/>
      <c r="BT19" s="77"/>
      <c r="BU19" s="77"/>
      <c r="BV19" s="77"/>
      <c r="BW19" s="77"/>
      <c r="BX19" s="77"/>
      <c r="BY19" s="77"/>
      <c r="BZ19" s="77"/>
      <c r="CA19" s="77"/>
      <c r="CB19" s="77"/>
      <c r="CC19" s="77"/>
      <c r="CD19" s="77"/>
      <c r="CE19" s="77"/>
      <c r="CF19" s="77"/>
      <c r="CG19" s="77"/>
      <c r="CH19" s="77"/>
      <c r="CI19" s="77"/>
      <c r="CJ19" s="77"/>
      <c r="CK19" s="77"/>
      <c r="CL19" s="77"/>
      <c r="CM19" s="77"/>
      <c r="CN19" s="77"/>
      <c r="CO19" s="77"/>
      <c r="CP19" s="77"/>
      <c r="CQ19" s="77"/>
      <c r="CR19" s="77"/>
      <c r="CS19" s="77"/>
      <c r="CT19" s="77"/>
      <c r="CU19" s="77"/>
      <c r="CV19" s="77"/>
      <c r="CW19" s="77"/>
      <c r="CX19" s="77"/>
      <c r="CY19" s="77"/>
      <c r="CZ19" s="77"/>
      <c r="DA19" s="77"/>
      <c r="DB19" s="77"/>
      <c r="DC19" s="77"/>
      <c r="DD19" s="77"/>
      <c r="DE19" s="77"/>
      <c r="DF19" s="77"/>
      <c r="DG19" s="77"/>
      <c r="DH19" s="77"/>
      <c r="DI19" s="77"/>
      <c r="DJ19" s="77"/>
      <c r="DK19" s="77"/>
      <c r="DL19" s="77"/>
      <c r="DM19" s="77"/>
      <c r="DN19" s="77"/>
      <c r="DO19" s="77"/>
      <c r="DP19" s="77"/>
      <c r="DQ19" s="77"/>
      <c r="DR19" s="77"/>
      <c r="DS19" s="77"/>
      <c r="DT19" s="77"/>
      <c r="DU19" s="77"/>
      <c r="DV19" s="77"/>
      <c r="DW19" s="77"/>
      <c r="DX19" s="77"/>
      <c r="DY19" s="77"/>
      <c r="DZ19" s="77"/>
      <c r="EA19" s="77"/>
      <c r="EB19" s="77"/>
      <c r="EC19" s="77"/>
      <c r="ED19" s="77"/>
      <c r="EE19" s="77"/>
      <c r="EF19" s="77"/>
      <c r="EG19" s="77"/>
    </row>
    <row r="20" spans="1:137" s="79" customFormat="1" ht="30">
      <c r="A20" s="77"/>
      <c r="B20" s="74" t="s">
        <v>374</v>
      </c>
      <c r="C20" s="550" t="s">
        <v>298</v>
      </c>
      <c r="D20" s="550"/>
      <c r="E20" s="550"/>
      <c r="F20" s="104">
        <v>4</v>
      </c>
      <c r="G20" s="77"/>
      <c r="H20" s="77"/>
      <c r="I20" s="94" t="s">
        <v>294</v>
      </c>
      <c r="J20" s="77"/>
      <c r="K20" s="77"/>
      <c r="L20" s="77"/>
      <c r="M20" s="77"/>
      <c r="N20" s="77"/>
      <c r="O20" s="77"/>
      <c r="P20" s="77"/>
      <c r="Q20" s="77"/>
      <c r="R20" s="77"/>
      <c r="S20" s="77"/>
      <c r="T20" s="77"/>
      <c r="U20" s="77"/>
      <c r="V20" s="77"/>
      <c r="W20" s="77"/>
      <c r="X20" s="77"/>
      <c r="Y20" s="77"/>
      <c r="Z20" s="77"/>
      <c r="AA20" s="77"/>
      <c r="AB20" s="77"/>
      <c r="AC20" s="77"/>
      <c r="AD20" s="77"/>
      <c r="AE20" s="77"/>
      <c r="AF20" s="77"/>
      <c r="AG20" s="77"/>
      <c r="AH20" s="77"/>
      <c r="AI20" s="77"/>
      <c r="AJ20" s="77"/>
      <c r="AK20" s="77"/>
      <c r="AL20" s="77"/>
      <c r="AM20" s="77"/>
      <c r="AN20" s="77"/>
      <c r="AO20" s="77"/>
      <c r="AP20" s="77"/>
      <c r="AQ20" s="77"/>
      <c r="AR20" s="77"/>
      <c r="AS20" s="77"/>
      <c r="AT20" s="77"/>
      <c r="AU20" s="77"/>
      <c r="AV20" s="77"/>
      <c r="AW20" s="77"/>
      <c r="AX20" s="77"/>
      <c r="AY20" s="77"/>
      <c r="AZ20" s="77"/>
      <c r="BA20" s="77"/>
      <c r="BB20" s="77"/>
      <c r="BC20" s="77"/>
      <c r="BD20" s="77"/>
      <c r="BE20" s="77"/>
      <c r="BF20" s="77"/>
      <c r="BG20" s="77"/>
      <c r="BH20" s="77"/>
      <c r="BI20" s="77"/>
      <c r="BJ20" s="77"/>
      <c r="BK20" s="77"/>
      <c r="BL20" s="77"/>
      <c r="BM20" s="77"/>
      <c r="BN20" s="77"/>
      <c r="BO20" s="77"/>
      <c r="BP20" s="77"/>
      <c r="BQ20" s="77"/>
      <c r="BR20" s="77"/>
      <c r="BS20" s="77"/>
      <c r="BT20" s="77"/>
      <c r="BU20" s="77"/>
      <c r="BV20" s="77"/>
      <c r="BW20" s="77"/>
      <c r="BX20" s="77"/>
      <c r="BY20" s="77"/>
      <c r="BZ20" s="77"/>
      <c r="CA20" s="77"/>
      <c r="CB20" s="77"/>
      <c r="CC20" s="77"/>
      <c r="CD20" s="77"/>
      <c r="CE20" s="77"/>
      <c r="CF20" s="77"/>
      <c r="CG20" s="77"/>
      <c r="CH20" s="77"/>
      <c r="CI20" s="77"/>
      <c r="CJ20" s="77"/>
      <c r="CK20" s="77"/>
      <c r="CL20" s="77"/>
      <c r="CM20" s="77"/>
      <c r="CN20" s="77"/>
      <c r="CO20" s="77"/>
      <c r="CP20" s="77"/>
      <c r="CQ20" s="77"/>
      <c r="CR20" s="77"/>
      <c r="CS20" s="77"/>
      <c r="CT20" s="77"/>
      <c r="CU20" s="77"/>
      <c r="CV20" s="77"/>
      <c r="CW20" s="77"/>
      <c r="CX20" s="77"/>
      <c r="CY20" s="77"/>
      <c r="CZ20" s="77"/>
      <c r="DA20" s="77"/>
      <c r="DB20" s="77"/>
      <c r="DC20" s="77"/>
      <c r="DD20" s="77"/>
      <c r="DE20" s="77"/>
      <c r="DF20" s="77"/>
      <c r="DG20" s="77"/>
      <c r="DH20" s="77"/>
      <c r="DI20" s="77"/>
      <c r="DJ20" s="77"/>
      <c r="DK20" s="77"/>
      <c r="DL20" s="77"/>
      <c r="DM20" s="77"/>
      <c r="DN20" s="77"/>
      <c r="DO20" s="77"/>
      <c r="DP20" s="77"/>
      <c r="DQ20" s="77"/>
      <c r="DR20" s="77"/>
      <c r="DS20" s="77"/>
      <c r="DT20" s="77"/>
      <c r="DU20" s="77"/>
      <c r="DV20" s="77"/>
      <c r="DW20" s="77"/>
      <c r="DX20" s="77"/>
      <c r="DY20" s="77"/>
      <c r="DZ20" s="77"/>
      <c r="EA20" s="77"/>
      <c r="EB20" s="77"/>
      <c r="EC20" s="77"/>
      <c r="ED20" s="77"/>
      <c r="EE20" s="77"/>
      <c r="EF20" s="77"/>
      <c r="EG20" s="77"/>
    </row>
    <row r="21" spans="1:137" s="79" customFormat="1" ht="60.6" customHeight="1">
      <c r="A21" s="77"/>
      <c r="B21" s="75" t="s">
        <v>375</v>
      </c>
      <c r="C21" s="550" t="s">
        <v>302</v>
      </c>
      <c r="D21" s="550"/>
      <c r="E21" s="550"/>
      <c r="F21" s="104">
        <v>5</v>
      </c>
      <c r="G21" s="77"/>
      <c r="H21" s="77"/>
      <c r="I21" s="94" t="str">
        <f>C48</f>
        <v>Interrupción o afectación en la prestación del servicio administrativo</v>
      </c>
      <c r="J21" s="77"/>
      <c r="K21" s="77"/>
      <c r="L21" s="77"/>
      <c r="M21" s="77"/>
      <c r="N21" s="77"/>
      <c r="O21" s="77"/>
      <c r="P21" s="77"/>
      <c r="Q21" s="77"/>
      <c r="R21" s="77"/>
      <c r="S21" s="77"/>
      <c r="T21" s="77"/>
      <c r="U21" s="77"/>
      <c r="V21" s="77"/>
      <c r="W21" s="77"/>
      <c r="X21" s="77"/>
      <c r="Y21" s="77"/>
      <c r="Z21" s="77"/>
      <c r="AA21" s="77"/>
      <c r="AB21" s="77"/>
      <c r="AC21" s="77"/>
      <c r="AD21" s="77"/>
      <c r="AE21" s="77"/>
      <c r="AF21" s="77"/>
      <c r="AG21" s="77"/>
      <c r="AH21" s="77"/>
      <c r="AI21" s="77"/>
      <c r="AJ21" s="77"/>
      <c r="AK21" s="77"/>
      <c r="AL21" s="77"/>
      <c r="AM21" s="77"/>
      <c r="AN21" s="77"/>
      <c r="AO21" s="77"/>
      <c r="AP21" s="77"/>
      <c r="AQ21" s="77"/>
      <c r="AR21" s="77"/>
      <c r="AS21" s="77"/>
      <c r="AT21" s="77"/>
      <c r="AU21" s="77"/>
      <c r="AV21" s="77"/>
      <c r="AW21" s="77"/>
      <c r="AX21" s="77"/>
      <c r="AY21" s="77"/>
      <c r="AZ21" s="77"/>
      <c r="BA21" s="77"/>
      <c r="BB21" s="77"/>
      <c r="BC21" s="77"/>
      <c r="BD21" s="77"/>
      <c r="BE21" s="77"/>
      <c r="BF21" s="77"/>
      <c r="BG21" s="77"/>
      <c r="BH21" s="77"/>
      <c r="BI21" s="77"/>
      <c r="BJ21" s="77"/>
      <c r="BK21" s="77"/>
      <c r="BL21" s="77"/>
      <c r="BM21" s="77"/>
      <c r="BN21" s="77"/>
      <c r="BO21" s="77"/>
      <c r="BP21" s="77"/>
      <c r="BQ21" s="77"/>
      <c r="BR21" s="77"/>
      <c r="BS21" s="77"/>
      <c r="BT21" s="77"/>
      <c r="BU21" s="77"/>
      <c r="BV21" s="77"/>
      <c r="BW21" s="77"/>
      <c r="BX21" s="77"/>
      <c r="BY21" s="77"/>
      <c r="BZ21" s="77"/>
      <c r="CA21" s="77"/>
      <c r="CB21" s="77"/>
      <c r="CC21" s="77"/>
      <c r="CD21" s="77"/>
      <c r="CE21" s="77"/>
      <c r="CF21" s="77"/>
      <c r="CG21" s="77"/>
      <c r="CH21" s="77"/>
      <c r="CI21" s="77"/>
      <c r="CJ21" s="77"/>
      <c r="CK21" s="77"/>
      <c r="CL21" s="77"/>
      <c r="CM21" s="77"/>
      <c r="CN21" s="77"/>
      <c r="CO21" s="77"/>
      <c r="CP21" s="77"/>
      <c r="CQ21" s="77"/>
      <c r="CR21" s="77"/>
      <c r="CS21" s="77"/>
      <c r="CT21" s="77"/>
      <c r="CU21" s="77"/>
      <c r="CV21" s="77"/>
      <c r="CW21" s="77"/>
      <c r="CX21" s="77"/>
      <c r="CY21" s="77"/>
      <c r="CZ21" s="77"/>
      <c r="DA21" s="77"/>
      <c r="DB21" s="77"/>
      <c r="DC21" s="77"/>
      <c r="DD21" s="77"/>
      <c r="DE21" s="77"/>
      <c r="DF21" s="77"/>
      <c r="DG21" s="77"/>
      <c r="DH21" s="77"/>
      <c r="DI21" s="77"/>
      <c r="DJ21" s="77"/>
      <c r="DK21" s="77"/>
      <c r="DL21" s="77"/>
      <c r="DM21" s="77"/>
      <c r="DN21" s="77"/>
      <c r="DO21" s="77"/>
      <c r="DP21" s="77"/>
      <c r="DQ21" s="77"/>
      <c r="DR21" s="77"/>
      <c r="DS21" s="77"/>
      <c r="DT21" s="77"/>
      <c r="DU21" s="77"/>
      <c r="DV21" s="77"/>
      <c r="DW21" s="77"/>
      <c r="DX21" s="77"/>
      <c r="DY21" s="77"/>
      <c r="DZ21" s="77"/>
      <c r="EA21" s="77"/>
      <c r="EB21" s="77"/>
      <c r="EC21" s="77"/>
      <c r="ED21" s="77"/>
      <c r="EE21" s="77"/>
      <c r="EF21" s="77"/>
      <c r="EG21" s="77"/>
    </row>
    <row r="22" spans="1:137" s="79" customFormat="1" ht="20.25">
      <c r="A22" s="77"/>
      <c r="B22" s="85"/>
      <c r="C22" s="76"/>
      <c r="D22" s="76"/>
      <c r="E22" s="76"/>
      <c r="F22" s="86"/>
      <c r="G22" s="77"/>
      <c r="H22" s="77"/>
      <c r="I22" s="94" t="str">
        <f>C56</f>
        <v>Afectación Ambiental</v>
      </c>
      <c r="J22" s="77"/>
      <c r="K22" s="77"/>
      <c r="L22" s="77"/>
      <c r="M22" s="77"/>
      <c r="N22" s="77"/>
      <c r="O22" s="77"/>
      <c r="P22" s="77"/>
      <c r="Q22" s="77"/>
      <c r="R22" s="77"/>
      <c r="S22" s="77"/>
      <c r="T22" s="77"/>
      <c r="U22" s="77"/>
      <c r="V22" s="77"/>
      <c r="W22" s="77"/>
      <c r="X22" s="77"/>
      <c r="Y22" s="77"/>
      <c r="Z22" s="77"/>
      <c r="AA22" s="77"/>
      <c r="AB22" s="77"/>
      <c r="AC22" s="77"/>
      <c r="AD22" s="77"/>
      <c r="AE22" s="77"/>
      <c r="AF22" s="77"/>
      <c r="AG22" s="77"/>
      <c r="AH22" s="77"/>
      <c r="AI22" s="77"/>
      <c r="AJ22" s="77"/>
      <c r="AK22" s="77"/>
      <c r="AL22" s="77"/>
      <c r="AM22" s="77"/>
      <c r="AN22" s="77"/>
      <c r="AO22" s="77"/>
      <c r="AP22" s="77"/>
      <c r="AQ22" s="77"/>
      <c r="AR22" s="77"/>
      <c r="AS22" s="77"/>
      <c r="AT22" s="77"/>
      <c r="AU22" s="77"/>
      <c r="AV22" s="77"/>
      <c r="AW22" s="77"/>
      <c r="AX22" s="77"/>
      <c r="AY22" s="77"/>
      <c r="AZ22" s="77"/>
      <c r="BA22" s="77"/>
      <c r="BB22" s="77"/>
      <c r="BC22" s="77"/>
      <c r="BD22" s="77"/>
      <c r="BE22" s="77"/>
      <c r="BF22" s="77"/>
      <c r="BG22" s="77"/>
      <c r="BH22" s="77"/>
      <c r="BI22" s="77"/>
      <c r="BJ22" s="77"/>
      <c r="BK22" s="77"/>
      <c r="BL22" s="77"/>
      <c r="BM22" s="77"/>
      <c r="BN22" s="77"/>
      <c r="BO22" s="77"/>
      <c r="BP22" s="77"/>
      <c r="BQ22" s="77"/>
      <c r="BR22" s="77"/>
      <c r="BS22" s="77"/>
      <c r="BT22" s="77"/>
      <c r="BU22" s="77"/>
      <c r="BV22" s="77"/>
      <c r="BW22" s="77"/>
      <c r="BX22" s="77"/>
      <c r="BY22" s="77"/>
      <c r="BZ22" s="77"/>
      <c r="CA22" s="77"/>
      <c r="CB22" s="77"/>
      <c r="CC22" s="77"/>
      <c r="CD22" s="77"/>
      <c r="CE22" s="77"/>
      <c r="CF22" s="77"/>
      <c r="CG22" s="77"/>
      <c r="CH22" s="77"/>
      <c r="CI22" s="77"/>
      <c r="CJ22" s="77"/>
      <c r="CK22" s="77"/>
      <c r="CL22" s="77"/>
      <c r="CM22" s="77"/>
      <c r="CN22" s="77"/>
      <c r="CO22" s="77"/>
      <c r="CP22" s="77"/>
      <c r="CQ22" s="77"/>
      <c r="CR22" s="77"/>
      <c r="CS22" s="77"/>
      <c r="CT22" s="77"/>
      <c r="CU22" s="77"/>
      <c r="CV22" s="77"/>
      <c r="CW22" s="77"/>
      <c r="CX22" s="77"/>
      <c r="CY22" s="77"/>
      <c r="CZ22" s="77"/>
      <c r="DA22" s="77"/>
      <c r="DB22" s="77"/>
      <c r="DC22" s="77"/>
      <c r="DD22" s="77"/>
      <c r="DE22" s="77"/>
      <c r="DF22" s="77"/>
      <c r="DG22" s="77"/>
      <c r="DH22" s="77"/>
      <c r="DI22" s="77"/>
      <c r="DJ22" s="77"/>
      <c r="DK22" s="77"/>
      <c r="DL22" s="77"/>
      <c r="DM22" s="77"/>
      <c r="DN22" s="77"/>
      <c r="DO22" s="77"/>
      <c r="DP22" s="77"/>
      <c r="DQ22" s="77"/>
      <c r="DR22" s="77"/>
      <c r="DS22" s="77"/>
      <c r="DT22" s="77"/>
      <c r="DU22" s="77"/>
      <c r="DV22" s="77"/>
      <c r="DW22" s="77"/>
      <c r="DX22" s="77"/>
      <c r="DY22" s="77"/>
      <c r="DZ22" s="77"/>
      <c r="EA22" s="77"/>
      <c r="EB22" s="77"/>
      <c r="EC22" s="77"/>
      <c r="ED22" s="77"/>
      <c r="EE22" s="77"/>
      <c r="EF22" s="77"/>
      <c r="EG22" s="77"/>
    </row>
    <row r="23" spans="1:137" s="79" customFormat="1" ht="20.25">
      <c r="A23" s="77"/>
      <c r="B23" s="85"/>
      <c r="C23" s="76"/>
      <c r="D23" s="76"/>
      <c r="E23" s="76"/>
      <c r="F23" s="86"/>
      <c r="G23" s="77"/>
      <c r="H23" s="77"/>
      <c r="I23" s="77"/>
      <c r="J23" s="77"/>
      <c r="K23" s="77"/>
      <c r="L23" s="77"/>
      <c r="M23" s="77"/>
      <c r="N23" s="77"/>
      <c r="O23" s="77"/>
      <c r="P23" s="77"/>
      <c r="Q23" s="77"/>
      <c r="R23" s="77"/>
      <c r="S23" s="77"/>
      <c r="T23" s="77"/>
      <c r="U23" s="77"/>
      <c r="V23" s="77"/>
      <c r="W23" s="77"/>
      <c r="X23" s="77"/>
      <c r="Y23" s="77"/>
      <c r="Z23" s="77"/>
      <c r="AA23" s="77"/>
      <c r="AB23" s="77"/>
      <c r="AC23" s="77"/>
      <c r="AD23" s="77"/>
      <c r="AE23" s="77"/>
      <c r="AF23" s="77"/>
      <c r="AG23" s="77"/>
      <c r="AH23" s="77"/>
      <c r="AI23" s="77"/>
      <c r="AJ23" s="77"/>
      <c r="AK23" s="77"/>
      <c r="AL23" s="77"/>
      <c r="AM23" s="77"/>
      <c r="AN23" s="77"/>
      <c r="AO23" s="77"/>
      <c r="AP23" s="77"/>
      <c r="AQ23" s="77"/>
      <c r="AR23" s="77"/>
      <c r="AS23" s="77"/>
      <c r="AT23" s="77"/>
      <c r="AU23" s="77"/>
      <c r="AV23" s="77"/>
      <c r="AW23" s="77"/>
      <c r="AX23" s="77"/>
      <c r="AY23" s="77"/>
      <c r="AZ23" s="77"/>
      <c r="BA23" s="77"/>
      <c r="BB23" s="77"/>
      <c r="BC23" s="77"/>
      <c r="BD23" s="77"/>
      <c r="BE23" s="77"/>
      <c r="BF23" s="77"/>
      <c r="BG23" s="77"/>
      <c r="BH23" s="77"/>
      <c r="BI23" s="77"/>
      <c r="BJ23" s="77"/>
      <c r="BK23" s="77"/>
      <c r="BL23" s="77"/>
      <c r="BM23" s="77"/>
      <c r="BN23" s="77"/>
      <c r="BO23" s="77"/>
      <c r="BP23" s="77"/>
      <c r="BQ23" s="77"/>
      <c r="BR23" s="77"/>
      <c r="BS23" s="77"/>
      <c r="BT23" s="77"/>
      <c r="BU23" s="77"/>
      <c r="BV23" s="77"/>
      <c r="BW23" s="77"/>
      <c r="BX23" s="77"/>
      <c r="BY23" s="77"/>
      <c r="BZ23" s="77"/>
      <c r="CA23" s="77"/>
      <c r="CB23" s="77"/>
      <c r="CC23" s="77"/>
      <c r="CD23" s="77"/>
      <c r="CE23" s="77"/>
      <c r="CF23" s="77"/>
      <c r="CG23" s="77"/>
      <c r="CH23" s="77"/>
      <c r="CI23" s="77"/>
      <c r="CJ23" s="77"/>
      <c r="CK23" s="77"/>
      <c r="CL23" s="77"/>
      <c r="CM23" s="77"/>
      <c r="CN23" s="77"/>
      <c r="CO23" s="77"/>
      <c r="CP23" s="77"/>
      <c r="CQ23" s="77"/>
      <c r="CR23" s="77"/>
      <c r="CS23" s="77"/>
      <c r="CT23" s="77"/>
      <c r="CU23" s="77"/>
      <c r="CV23" s="77"/>
      <c r="CW23" s="77"/>
      <c r="CX23" s="77"/>
      <c r="CY23" s="77"/>
      <c r="CZ23" s="77"/>
      <c r="DA23" s="77"/>
      <c r="DB23" s="77"/>
      <c r="DC23" s="77"/>
      <c r="DD23" s="77"/>
      <c r="DE23" s="77"/>
      <c r="DF23" s="77"/>
      <c r="DG23" s="77"/>
      <c r="DH23" s="77"/>
      <c r="DI23" s="77"/>
      <c r="DJ23" s="77"/>
      <c r="DK23" s="77"/>
      <c r="DL23" s="77"/>
      <c r="DM23" s="77"/>
      <c r="DN23" s="77"/>
      <c r="DO23" s="77"/>
      <c r="DP23" s="77"/>
      <c r="DQ23" s="77"/>
      <c r="DR23" s="77"/>
      <c r="DS23" s="77"/>
      <c r="DT23" s="77"/>
      <c r="DU23" s="77"/>
      <c r="DV23" s="77"/>
      <c r="DW23" s="77"/>
      <c r="DX23" s="77"/>
      <c r="DY23" s="77"/>
      <c r="DZ23" s="77"/>
      <c r="EA23" s="77"/>
      <c r="EB23" s="77"/>
      <c r="EC23" s="77"/>
      <c r="ED23" s="77"/>
      <c r="EE23" s="77"/>
      <c r="EF23" s="77"/>
      <c r="EG23" s="77"/>
    </row>
    <row r="24" spans="1:137" s="79" customFormat="1" ht="20.25">
      <c r="A24" s="77"/>
      <c r="B24" s="78"/>
      <c r="C24" s="552" t="s">
        <v>291</v>
      </c>
      <c r="D24" s="552"/>
      <c r="E24" s="552"/>
      <c r="F24" s="86"/>
      <c r="G24" s="77"/>
      <c r="H24" s="77"/>
      <c r="I24" s="77"/>
      <c r="J24" s="77"/>
      <c r="K24" s="77"/>
      <c r="L24" s="77"/>
      <c r="M24" s="77"/>
      <c r="N24" s="77"/>
      <c r="O24" s="77"/>
      <c r="P24" s="77"/>
      <c r="Q24" s="77"/>
      <c r="R24" s="77"/>
      <c r="S24" s="77"/>
      <c r="T24" s="77"/>
      <c r="U24" s="77"/>
      <c r="V24" s="77"/>
      <c r="W24" s="77"/>
      <c r="X24" s="77"/>
      <c r="Y24" s="77"/>
      <c r="Z24" s="77"/>
      <c r="AA24" s="77"/>
      <c r="AB24" s="77"/>
      <c r="AC24" s="77"/>
      <c r="AD24" s="77"/>
      <c r="AE24" s="77"/>
      <c r="AF24" s="77"/>
      <c r="AG24" s="77"/>
      <c r="AH24" s="77"/>
      <c r="AI24" s="77"/>
      <c r="AJ24" s="77"/>
      <c r="AK24" s="77"/>
      <c r="AL24" s="77"/>
      <c r="AM24" s="77"/>
      <c r="AN24" s="77"/>
      <c r="AO24" s="77"/>
      <c r="AP24" s="77"/>
      <c r="AQ24" s="77"/>
      <c r="AR24" s="77"/>
      <c r="AS24" s="77"/>
      <c r="AT24" s="77"/>
      <c r="AU24" s="77"/>
      <c r="AV24" s="77"/>
      <c r="AW24" s="77"/>
      <c r="AX24" s="77"/>
      <c r="AY24" s="77"/>
      <c r="AZ24" s="77"/>
      <c r="BA24" s="77"/>
      <c r="BB24" s="77"/>
      <c r="BC24" s="77"/>
      <c r="BD24" s="77"/>
      <c r="BE24" s="77"/>
      <c r="BF24" s="77"/>
      <c r="BG24" s="77"/>
      <c r="BH24" s="77"/>
      <c r="BI24" s="77"/>
      <c r="BJ24" s="77"/>
      <c r="BK24" s="77"/>
      <c r="BL24" s="77"/>
      <c r="BM24" s="77"/>
      <c r="BN24" s="77"/>
      <c r="BO24" s="77"/>
      <c r="BP24" s="77"/>
      <c r="BQ24" s="77"/>
      <c r="BR24" s="77"/>
      <c r="BS24" s="77"/>
      <c r="BT24" s="77"/>
      <c r="BU24" s="77"/>
      <c r="BV24" s="77"/>
      <c r="BW24" s="77"/>
      <c r="BX24" s="77"/>
      <c r="BY24" s="77"/>
      <c r="BZ24" s="77"/>
      <c r="CA24" s="77"/>
      <c r="CB24" s="77"/>
      <c r="CC24" s="77"/>
      <c r="CD24" s="77"/>
      <c r="CE24" s="77"/>
      <c r="CF24" s="77"/>
      <c r="CG24" s="77"/>
      <c r="CH24" s="77"/>
      <c r="CI24" s="77"/>
      <c r="CJ24" s="77"/>
      <c r="CK24" s="77"/>
      <c r="CL24" s="77"/>
      <c r="CM24" s="77"/>
      <c r="CN24" s="77"/>
      <c r="CO24" s="77"/>
      <c r="CP24" s="77"/>
      <c r="CQ24" s="77"/>
      <c r="CR24" s="77"/>
      <c r="CS24" s="77"/>
      <c r="CT24" s="77"/>
      <c r="CU24" s="77"/>
      <c r="CV24" s="77"/>
      <c r="CW24" s="77"/>
      <c r="CX24" s="77"/>
      <c r="CY24" s="77"/>
      <c r="CZ24" s="77"/>
      <c r="DA24" s="77"/>
      <c r="DB24" s="77"/>
      <c r="DC24" s="77"/>
      <c r="DD24" s="77"/>
      <c r="DE24" s="77"/>
      <c r="DF24" s="77"/>
      <c r="DG24" s="77"/>
      <c r="DH24" s="77"/>
      <c r="DI24" s="77"/>
      <c r="DJ24" s="77"/>
      <c r="DK24" s="77"/>
      <c r="DL24" s="77"/>
      <c r="DM24" s="77"/>
      <c r="DN24" s="77"/>
      <c r="DO24" s="77"/>
      <c r="DP24" s="77"/>
      <c r="DQ24" s="77"/>
      <c r="DR24" s="77"/>
      <c r="DS24" s="77"/>
      <c r="DT24" s="77"/>
      <c r="DU24" s="77"/>
      <c r="DV24" s="77"/>
      <c r="DW24" s="77"/>
      <c r="DX24" s="77"/>
      <c r="DY24" s="77"/>
      <c r="DZ24" s="77"/>
      <c r="EA24" s="77"/>
      <c r="EB24" s="77"/>
      <c r="EC24" s="77"/>
      <c r="ED24" s="77"/>
      <c r="EE24" s="77"/>
      <c r="EF24" s="77"/>
      <c r="EG24" s="77"/>
    </row>
    <row r="25" spans="1:137" s="79" customFormat="1" ht="20.25">
      <c r="A25" s="77"/>
      <c r="B25" s="80" t="s">
        <v>369</v>
      </c>
      <c r="C25" s="550" t="s">
        <v>307</v>
      </c>
      <c r="D25" s="550"/>
      <c r="E25" s="550"/>
      <c r="F25" s="104">
        <v>1</v>
      </c>
      <c r="G25" s="77"/>
      <c r="H25" s="77"/>
      <c r="I25" s="77"/>
      <c r="J25" s="77"/>
      <c r="K25" s="77"/>
      <c r="L25" s="77"/>
      <c r="M25" s="77"/>
      <c r="N25" s="77"/>
      <c r="O25" s="77"/>
      <c r="P25" s="77"/>
      <c r="Q25" s="77"/>
      <c r="R25" s="77"/>
      <c r="S25" s="77"/>
      <c r="T25" s="77"/>
      <c r="U25" s="77"/>
      <c r="V25" s="77"/>
      <c r="W25" s="77"/>
      <c r="X25" s="77"/>
      <c r="Y25" s="77"/>
      <c r="Z25" s="77"/>
      <c r="AA25" s="77"/>
      <c r="AB25" s="77"/>
      <c r="AC25" s="77"/>
      <c r="AD25" s="77"/>
      <c r="AE25" s="77"/>
      <c r="AF25" s="77"/>
      <c r="AG25" s="77"/>
      <c r="AH25" s="77"/>
      <c r="AI25" s="77"/>
      <c r="AJ25" s="77"/>
      <c r="AK25" s="77"/>
      <c r="AL25" s="77"/>
      <c r="AM25" s="77"/>
      <c r="AN25" s="77"/>
      <c r="AO25" s="77"/>
      <c r="AP25" s="77"/>
      <c r="AQ25" s="77"/>
      <c r="AR25" s="77"/>
      <c r="AS25" s="77"/>
      <c r="AT25" s="77"/>
      <c r="AU25" s="77"/>
      <c r="AV25" s="77"/>
      <c r="AW25" s="77"/>
      <c r="AX25" s="77"/>
      <c r="AY25" s="77"/>
      <c r="AZ25" s="77"/>
      <c r="BA25" s="77"/>
      <c r="BB25" s="77"/>
      <c r="BC25" s="77"/>
      <c r="BD25" s="77"/>
      <c r="BE25" s="77"/>
      <c r="BF25" s="77"/>
      <c r="BG25" s="77"/>
      <c r="BH25" s="77"/>
      <c r="BI25" s="77"/>
      <c r="BJ25" s="77"/>
      <c r="BK25" s="77"/>
      <c r="BL25" s="77"/>
      <c r="BM25" s="77"/>
      <c r="BN25" s="77"/>
      <c r="BO25" s="77"/>
      <c r="BP25" s="77"/>
      <c r="BQ25" s="77"/>
      <c r="BR25" s="77"/>
      <c r="BS25" s="77"/>
      <c r="BT25" s="77"/>
      <c r="BU25" s="77"/>
      <c r="BV25" s="77"/>
      <c r="BW25" s="77"/>
      <c r="BX25" s="77"/>
      <c r="BY25" s="77"/>
      <c r="BZ25" s="77"/>
      <c r="CA25" s="77"/>
      <c r="CB25" s="77"/>
      <c r="CC25" s="77"/>
      <c r="CD25" s="77"/>
      <c r="CE25" s="77"/>
      <c r="CF25" s="77"/>
      <c r="CG25" s="77"/>
      <c r="CH25" s="77"/>
      <c r="CI25" s="77"/>
      <c r="CJ25" s="77"/>
      <c r="CK25" s="77"/>
      <c r="CL25" s="77"/>
      <c r="CM25" s="77"/>
      <c r="CN25" s="77"/>
      <c r="CO25" s="77"/>
      <c r="CP25" s="77"/>
      <c r="CQ25" s="77"/>
      <c r="CR25" s="77"/>
      <c r="CS25" s="77"/>
      <c r="CT25" s="77"/>
      <c r="CU25" s="77"/>
      <c r="CV25" s="77"/>
      <c r="CW25" s="77"/>
      <c r="CX25" s="77"/>
      <c r="CY25" s="77"/>
      <c r="CZ25" s="77"/>
      <c r="DA25" s="77"/>
      <c r="DB25" s="77"/>
      <c r="DC25" s="77"/>
      <c r="DD25" s="77"/>
      <c r="DE25" s="77"/>
      <c r="DF25" s="77"/>
      <c r="DG25" s="77"/>
      <c r="DH25" s="77"/>
      <c r="DI25" s="77"/>
      <c r="DJ25" s="77"/>
      <c r="DK25" s="77"/>
      <c r="DL25" s="77"/>
      <c r="DM25" s="77"/>
      <c r="DN25" s="77"/>
      <c r="DO25" s="77"/>
      <c r="DP25" s="77"/>
      <c r="DQ25" s="77"/>
      <c r="DR25" s="77"/>
      <c r="DS25" s="77"/>
      <c r="DT25" s="77"/>
      <c r="DU25" s="77"/>
      <c r="DV25" s="77"/>
      <c r="DW25" s="77"/>
      <c r="DX25" s="77"/>
      <c r="DY25" s="77"/>
      <c r="DZ25" s="77"/>
      <c r="EA25" s="77"/>
      <c r="EB25" s="77"/>
      <c r="EC25" s="77"/>
      <c r="ED25" s="77"/>
      <c r="EE25" s="77"/>
      <c r="EF25" s="77"/>
      <c r="EG25" s="77"/>
    </row>
    <row r="26" spans="1:137" s="79" customFormat="1" ht="20.25">
      <c r="A26" s="77"/>
      <c r="B26" s="81" t="s">
        <v>371</v>
      </c>
      <c r="C26" s="550" t="s">
        <v>293</v>
      </c>
      <c r="D26" s="550"/>
      <c r="E26" s="550"/>
      <c r="F26" s="104">
        <v>2</v>
      </c>
      <c r="G26" s="77"/>
      <c r="H26" s="77"/>
      <c r="I26" s="85"/>
      <c r="J26" s="85"/>
      <c r="K26" s="85"/>
      <c r="L26" s="85"/>
      <c r="M26" s="85"/>
      <c r="N26" s="85"/>
      <c r="O26" s="85"/>
      <c r="P26" s="85"/>
      <c r="Q26" s="85"/>
      <c r="R26" s="85"/>
      <c r="S26" s="85"/>
      <c r="T26" s="77"/>
      <c r="U26" s="77"/>
      <c r="V26" s="77"/>
      <c r="W26" s="77"/>
      <c r="X26" s="77"/>
      <c r="Y26" s="77"/>
      <c r="Z26" s="77"/>
      <c r="AA26" s="77"/>
      <c r="AB26" s="77"/>
      <c r="AC26" s="77"/>
      <c r="AD26" s="77"/>
      <c r="AE26" s="77"/>
      <c r="AF26" s="77"/>
      <c r="AG26" s="77"/>
      <c r="AH26" s="77"/>
      <c r="AI26" s="77"/>
      <c r="AJ26" s="77"/>
      <c r="AK26" s="77"/>
      <c r="AL26" s="77"/>
      <c r="AM26" s="77"/>
      <c r="AN26" s="77"/>
      <c r="AO26" s="77"/>
      <c r="AP26" s="77"/>
      <c r="AQ26" s="77"/>
      <c r="AR26" s="77"/>
      <c r="AS26" s="77"/>
      <c r="AT26" s="77"/>
      <c r="AU26" s="77"/>
      <c r="AV26" s="77"/>
      <c r="AW26" s="77"/>
      <c r="AX26" s="77"/>
      <c r="AY26" s="77"/>
      <c r="AZ26" s="77"/>
      <c r="BA26" s="77"/>
      <c r="BB26" s="77"/>
      <c r="BC26" s="77"/>
      <c r="BD26" s="77"/>
      <c r="BE26" s="77"/>
      <c r="BF26" s="77"/>
      <c r="BG26" s="77"/>
      <c r="BH26" s="77"/>
      <c r="BI26" s="77"/>
      <c r="BJ26" s="77"/>
      <c r="BK26" s="77"/>
      <c r="BL26" s="77"/>
      <c r="BM26" s="77"/>
      <c r="BN26" s="77"/>
      <c r="BO26" s="77"/>
      <c r="BP26" s="77"/>
      <c r="BQ26" s="77"/>
      <c r="BR26" s="77"/>
      <c r="BS26" s="77"/>
      <c r="BT26" s="77"/>
      <c r="BU26" s="77"/>
      <c r="BV26" s="77"/>
      <c r="BW26" s="77"/>
      <c r="BX26" s="77"/>
      <c r="BY26" s="77"/>
      <c r="BZ26" s="77"/>
      <c r="CA26" s="77"/>
      <c r="CB26" s="77"/>
      <c r="CC26" s="77"/>
      <c r="CD26" s="77"/>
      <c r="CE26" s="77"/>
      <c r="CF26" s="77"/>
      <c r="CG26" s="77"/>
      <c r="CH26" s="77"/>
      <c r="CI26" s="77"/>
      <c r="CJ26" s="77"/>
      <c r="CK26" s="77"/>
      <c r="CL26" s="77"/>
      <c r="CM26" s="77"/>
      <c r="CN26" s="77"/>
      <c r="CO26" s="77"/>
      <c r="CP26" s="77"/>
      <c r="CQ26" s="77"/>
      <c r="CR26" s="77"/>
      <c r="CS26" s="77"/>
      <c r="CT26" s="77"/>
      <c r="CU26" s="77"/>
      <c r="CV26" s="77"/>
      <c r="CW26" s="77"/>
      <c r="CX26" s="77"/>
      <c r="CY26" s="77"/>
      <c r="CZ26" s="77"/>
      <c r="DA26" s="77"/>
      <c r="DB26" s="77"/>
      <c r="DC26" s="77"/>
      <c r="DD26" s="77"/>
      <c r="DE26" s="77"/>
      <c r="DF26" s="77"/>
      <c r="DG26" s="77"/>
      <c r="DH26" s="77"/>
      <c r="DI26" s="77"/>
      <c r="DJ26" s="77"/>
      <c r="DK26" s="77"/>
      <c r="DL26" s="77"/>
      <c r="DM26" s="77"/>
      <c r="DN26" s="77"/>
      <c r="DO26" s="77"/>
      <c r="DP26" s="77"/>
      <c r="DQ26" s="77"/>
      <c r="DR26" s="77"/>
      <c r="DS26" s="77"/>
      <c r="DT26" s="77"/>
      <c r="DU26" s="77"/>
      <c r="DV26" s="77"/>
      <c r="DW26" s="77"/>
      <c r="DX26" s="77"/>
      <c r="DY26" s="77"/>
      <c r="DZ26" s="77"/>
      <c r="EA26" s="77"/>
      <c r="EB26" s="77"/>
      <c r="EC26" s="77"/>
      <c r="ED26" s="77"/>
      <c r="EE26" s="77"/>
      <c r="EF26" s="77"/>
      <c r="EG26" s="77"/>
    </row>
    <row r="27" spans="1:137" s="79" customFormat="1" ht="20.25">
      <c r="A27" s="77"/>
      <c r="B27" s="82" t="s">
        <v>372</v>
      </c>
      <c r="C27" s="550" t="s">
        <v>292</v>
      </c>
      <c r="D27" s="550"/>
      <c r="E27" s="550"/>
      <c r="F27" s="104">
        <v>3</v>
      </c>
      <c r="G27" s="77"/>
      <c r="H27" s="77"/>
      <c r="I27" s="85" t="str" cm="1">
        <f t="array" ref="I27:I31">_xlfn.IFS(I10='8- Políticas de Administración '!$C$16,'8- Políticas de Administración '!$C$17:$C$21,I10='8- Políticas de Administración '!$C$24,'8- Políticas de Administración '!$C$25:$C$29,I10='8- Políticas de Administración '!$C$32,'8- Políticas de Administración '!$C$33:$C$37,I10='8- Políticas de Administración '!$C$40,'8- Políticas de Administración '!$C$41:$C$45,I10='8- Políticas de Administración '!$C$48,'8- Políticas de Administración '!$C$49:$C$53,I10='8- Políticas de Administración '!$C$56,'8- Políticas de Administración '!$C$57:$C$61)</f>
        <v xml:space="preserve">Si el hecho llegara a presentarse, tendría consecuencias o efectos mínimos sobre la entidad.
</v>
      </c>
      <c r="J27" s="85"/>
      <c r="K27" s="85"/>
      <c r="L27" s="85"/>
      <c r="M27" s="85"/>
      <c r="N27" s="85"/>
      <c r="O27" s="85"/>
      <c r="P27" s="85"/>
      <c r="Q27" s="85"/>
      <c r="R27" s="85"/>
      <c r="S27" s="85"/>
      <c r="T27" s="77"/>
      <c r="U27" s="77"/>
      <c r="V27" s="77"/>
      <c r="W27" s="77"/>
      <c r="X27" s="77"/>
      <c r="Y27" s="77"/>
      <c r="Z27" s="77"/>
      <c r="AA27" s="77"/>
      <c r="AB27" s="77"/>
      <c r="AC27" s="77"/>
      <c r="AD27" s="77"/>
      <c r="AE27" s="77"/>
      <c r="AF27" s="77"/>
      <c r="AG27" s="77"/>
      <c r="AH27" s="77"/>
      <c r="AI27" s="77"/>
      <c r="AJ27" s="77"/>
      <c r="AK27" s="77"/>
      <c r="AL27" s="77"/>
      <c r="AM27" s="77"/>
      <c r="AN27" s="77"/>
      <c r="AO27" s="77"/>
      <c r="AP27" s="77"/>
      <c r="AQ27" s="77"/>
      <c r="AR27" s="77"/>
      <c r="AS27" s="77"/>
      <c r="AT27" s="77"/>
      <c r="AU27" s="77"/>
      <c r="AV27" s="77"/>
      <c r="AW27" s="77"/>
      <c r="AX27" s="77"/>
      <c r="AY27" s="77"/>
      <c r="AZ27" s="77"/>
      <c r="BA27" s="77"/>
      <c r="BB27" s="77"/>
      <c r="BC27" s="77"/>
      <c r="BD27" s="77"/>
      <c r="BE27" s="77"/>
      <c r="BF27" s="77"/>
      <c r="BG27" s="77"/>
      <c r="BH27" s="77"/>
      <c r="BI27" s="77"/>
      <c r="BJ27" s="77"/>
      <c r="BK27" s="77"/>
      <c r="BL27" s="77"/>
      <c r="BM27" s="77"/>
      <c r="BN27" s="77"/>
      <c r="BO27" s="77"/>
      <c r="BP27" s="77"/>
      <c r="BQ27" s="77"/>
      <c r="BR27" s="77"/>
      <c r="BS27" s="77"/>
      <c r="BT27" s="77"/>
      <c r="BU27" s="77"/>
      <c r="BV27" s="77"/>
      <c r="BW27" s="77"/>
      <c r="BX27" s="77"/>
      <c r="BY27" s="77"/>
      <c r="BZ27" s="77"/>
      <c r="CA27" s="77"/>
      <c r="CB27" s="77"/>
      <c r="CC27" s="77"/>
      <c r="CD27" s="77"/>
      <c r="CE27" s="77"/>
      <c r="CF27" s="77"/>
      <c r="CG27" s="77"/>
      <c r="CH27" s="77"/>
      <c r="CI27" s="77"/>
      <c r="CJ27" s="77"/>
      <c r="CK27" s="77"/>
      <c r="CL27" s="77"/>
      <c r="CM27" s="77"/>
      <c r="CN27" s="77"/>
      <c r="CO27" s="77"/>
      <c r="CP27" s="77"/>
      <c r="CQ27" s="77"/>
      <c r="CR27" s="77"/>
      <c r="CS27" s="77"/>
      <c r="CT27" s="77"/>
      <c r="CU27" s="77"/>
      <c r="CV27" s="77"/>
      <c r="CW27" s="77"/>
      <c r="CX27" s="77"/>
      <c r="CY27" s="77"/>
      <c r="CZ27" s="77"/>
      <c r="DA27" s="77"/>
      <c r="DB27" s="77"/>
      <c r="DC27" s="77"/>
      <c r="DD27" s="77"/>
      <c r="DE27" s="77"/>
      <c r="DF27" s="77"/>
      <c r="DG27" s="77"/>
      <c r="DH27" s="77"/>
      <c r="DI27" s="77"/>
      <c r="DJ27" s="77"/>
      <c r="DK27" s="77"/>
      <c r="DL27" s="77"/>
      <c r="DM27" s="77"/>
      <c r="DN27" s="77"/>
      <c r="DO27" s="77"/>
      <c r="DP27" s="77"/>
      <c r="DQ27" s="77"/>
      <c r="DR27" s="77"/>
      <c r="DS27" s="77"/>
      <c r="DT27" s="77"/>
      <c r="DU27" s="77"/>
      <c r="DV27" s="77"/>
      <c r="DW27" s="77"/>
      <c r="DX27" s="77"/>
      <c r="DY27" s="77"/>
      <c r="DZ27" s="77"/>
      <c r="EA27" s="77"/>
      <c r="EB27" s="77"/>
      <c r="EC27" s="77"/>
      <c r="ED27" s="77"/>
      <c r="EE27" s="77"/>
      <c r="EF27" s="77"/>
      <c r="EG27" s="77"/>
    </row>
    <row r="28" spans="1:137" s="79" customFormat="1" ht="20.25">
      <c r="A28" s="77"/>
      <c r="B28" s="83" t="s">
        <v>374</v>
      </c>
      <c r="C28" s="550" t="s">
        <v>376</v>
      </c>
      <c r="D28" s="550"/>
      <c r="E28" s="550"/>
      <c r="F28" s="104">
        <v>4</v>
      </c>
      <c r="G28" s="77"/>
      <c r="H28" s="77"/>
      <c r="I28" s="85" t="str">
        <v xml:space="preserve">Si el hecho llegara a presentarse, tendría bajo impacto o efecto sobre la entidad.
</v>
      </c>
      <c r="J28" s="85"/>
      <c r="K28" s="85"/>
      <c r="L28" s="85"/>
      <c r="M28" s="85"/>
      <c r="N28" s="85"/>
      <c r="O28" s="85"/>
      <c r="P28" s="85"/>
      <c r="Q28" s="85"/>
      <c r="R28" s="85"/>
      <c r="S28" s="85"/>
      <c r="T28" s="77"/>
      <c r="U28" s="77"/>
      <c r="V28" s="77"/>
      <c r="W28" s="77"/>
      <c r="X28" s="77"/>
      <c r="Y28" s="77"/>
      <c r="Z28" s="77"/>
      <c r="AA28" s="77"/>
      <c r="AB28" s="77"/>
      <c r="AC28" s="77"/>
      <c r="AD28" s="77"/>
      <c r="AE28" s="77"/>
      <c r="AF28" s="77"/>
      <c r="AG28" s="77"/>
      <c r="AH28" s="77"/>
      <c r="AI28" s="77"/>
      <c r="AJ28" s="77"/>
      <c r="AK28" s="77"/>
      <c r="AL28" s="77"/>
      <c r="AM28" s="77"/>
      <c r="AN28" s="77"/>
      <c r="AO28" s="77"/>
      <c r="AP28" s="77"/>
      <c r="AQ28" s="77"/>
      <c r="AR28" s="77"/>
      <c r="AS28" s="77"/>
      <c r="AT28" s="77"/>
      <c r="AU28" s="77"/>
      <c r="AV28" s="77"/>
      <c r="AW28" s="77"/>
      <c r="AX28" s="77"/>
      <c r="AY28" s="77"/>
      <c r="AZ28" s="77"/>
      <c r="BA28" s="77"/>
      <c r="BB28" s="77"/>
      <c r="BC28" s="77"/>
      <c r="BD28" s="77"/>
      <c r="BE28" s="77"/>
      <c r="BF28" s="77"/>
      <c r="BG28" s="77"/>
      <c r="BH28" s="77"/>
      <c r="BI28" s="77"/>
      <c r="BJ28" s="77"/>
      <c r="BK28" s="77"/>
      <c r="BL28" s="77"/>
      <c r="BM28" s="77"/>
      <c r="BN28" s="77"/>
      <c r="BO28" s="77"/>
      <c r="BP28" s="77"/>
      <c r="BQ28" s="77"/>
      <c r="BR28" s="77"/>
      <c r="BS28" s="77"/>
      <c r="BT28" s="77"/>
      <c r="BU28" s="77"/>
      <c r="BV28" s="77"/>
      <c r="BW28" s="77"/>
      <c r="BX28" s="77"/>
      <c r="BY28" s="77"/>
      <c r="BZ28" s="77"/>
      <c r="CA28" s="77"/>
      <c r="CB28" s="77"/>
      <c r="CC28" s="77"/>
      <c r="CD28" s="77"/>
      <c r="CE28" s="77"/>
      <c r="CF28" s="77"/>
      <c r="CG28" s="77"/>
      <c r="CH28" s="77"/>
      <c r="CI28" s="77"/>
      <c r="CJ28" s="77"/>
      <c r="CK28" s="77"/>
      <c r="CL28" s="77"/>
      <c r="CM28" s="77"/>
      <c r="CN28" s="77"/>
      <c r="CO28" s="77"/>
      <c r="CP28" s="77"/>
      <c r="CQ28" s="77"/>
      <c r="CR28" s="77"/>
      <c r="CS28" s="77"/>
      <c r="CT28" s="77"/>
      <c r="CU28" s="77"/>
      <c r="CV28" s="77"/>
      <c r="CW28" s="77"/>
      <c r="CX28" s="77"/>
      <c r="CY28" s="77"/>
      <c r="CZ28" s="77"/>
      <c r="DA28" s="77"/>
      <c r="DB28" s="77"/>
      <c r="DC28" s="77"/>
      <c r="DD28" s="77"/>
      <c r="DE28" s="77"/>
      <c r="DF28" s="77"/>
      <c r="DG28" s="77"/>
      <c r="DH28" s="77"/>
      <c r="DI28" s="77"/>
      <c r="DJ28" s="77"/>
      <c r="DK28" s="77"/>
      <c r="DL28" s="77"/>
      <c r="DM28" s="77"/>
      <c r="DN28" s="77"/>
      <c r="DO28" s="77"/>
      <c r="DP28" s="77"/>
      <c r="DQ28" s="77"/>
      <c r="DR28" s="77"/>
      <c r="DS28" s="77"/>
      <c r="DT28" s="77"/>
      <c r="DU28" s="77"/>
      <c r="DV28" s="77"/>
      <c r="DW28" s="77"/>
      <c r="DX28" s="77"/>
      <c r="DY28" s="77"/>
      <c r="DZ28" s="77"/>
      <c r="EA28" s="77"/>
      <c r="EB28" s="77"/>
      <c r="EC28" s="77"/>
      <c r="ED28" s="77"/>
      <c r="EE28" s="77"/>
      <c r="EF28" s="77"/>
      <c r="EG28" s="77"/>
    </row>
    <row r="29" spans="1:137" s="79" customFormat="1" ht="20.25">
      <c r="A29" s="77"/>
      <c r="B29" s="84" t="s">
        <v>375</v>
      </c>
      <c r="C29" s="550" t="s">
        <v>377</v>
      </c>
      <c r="D29" s="550"/>
      <c r="E29" s="550"/>
      <c r="F29" s="104">
        <v>5</v>
      </c>
      <c r="G29" s="77"/>
      <c r="H29" s="77"/>
      <c r="I29" s="85" t="str">
        <v xml:space="preserve">Si el hecho llegara a presentarse, tendría medianas consecuencias o efectos sobre la entidad.
</v>
      </c>
      <c r="J29" s="85"/>
      <c r="K29" s="85"/>
      <c r="L29" s="85"/>
      <c r="M29" s="85"/>
      <c r="N29" s="85"/>
      <c r="O29" s="85"/>
      <c r="P29" s="85"/>
      <c r="Q29" s="85"/>
      <c r="R29" s="85"/>
      <c r="S29" s="85"/>
      <c r="T29" s="77"/>
      <c r="U29" s="77"/>
      <c r="V29" s="77"/>
      <c r="W29" s="77"/>
      <c r="X29" s="77"/>
      <c r="Y29" s="77"/>
      <c r="Z29" s="77"/>
      <c r="AA29" s="77"/>
      <c r="AB29" s="77"/>
      <c r="AC29" s="77"/>
      <c r="AD29" s="77"/>
      <c r="AE29" s="77"/>
      <c r="AF29" s="77"/>
      <c r="AG29" s="77"/>
      <c r="AH29" s="77"/>
      <c r="AI29" s="77"/>
      <c r="AJ29" s="77"/>
      <c r="AK29" s="77"/>
      <c r="AL29" s="77"/>
      <c r="AM29" s="77"/>
      <c r="AN29" s="77"/>
      <c r="AO29" s="77"/>
      <c r="AP29" s="77"/>
      <c r="AQ29" s="77"/>
      <c r="AR29" s="77"/>
      <c r="AS29" s="77"/>
      <c r="AT29" s="77"/>
      <c r="AU29" s="77"/>
      <c r="AV29" s="77"/>
      <c r="AW29" s="77"/>
      <c r="AX29" s="77"/>
      <c r="AY29" s="77"/>
      <c r="AZ29" s="77"/>
      <c r="BA29" s="77"/>
      <c r="BB29" s="77"/>
      <c r="BC29" s="77"/>
      <c r="BD29" s="77"/>
      <c r="BE29" s="77"/>
      <c r="BF29" s="77"/>
      <c r="BG29" s="77"/>
      <c r="BH29" s="77"/>
      <c r="BI29" s="77"/>
      <c r="BJ29" s="77"/>
      <c r="BK29" s="77"/>
      <c r="BL29" s="77"/>
      <c r="BM29" s="77"/>
      <c r="BN29" s="77"/>
      <c r="BO29" s="77"/>
      <c r="BP29" s="77"/>
      <c r="BQ29" s="77"/>
      <c r="BR29" s="77"/>
      <c r="BS29" s="77"/>
      <c r="BT29" s="77"/>
      <c r="BU29" s="77"/>
      <c r="BV29" s="77"/>
      <c r="BW29" s="77"/>
      <c r="BX29" s="77"/>
      <c r="BY29" s="77"/>
      <c r="BZ29" s="77"/>
      <c r="CA29" s="77"/>
      <c r="CB29" s="77"/>
      <c r="CC29" s="77"/>
      <c r="CD29" s="77"/>
      <c r="CE29" s="77"/>
      <c r="CF29" s="77"/>
      <c r="CG29" s="77"/>
      <c r="CH29" s="77"/>
      <c r="CI29" s="77"/>
      <c r="CJ29" s="77"/>
      <c r="CK29" s="77"/>
      <c r="CL29" s="77"/>
      <c r="CM29" s="77"/>
      <c r="CN29" s="77"/>
      <c r="CO29" s="77"/>
      <c r="CP29" s="77"/>
      <c r="CQ29" s="77"/>
      <c r="CR29" s="77"/>
      <c r="CS29" s="77"/>
      <c r="CT29" s="77"/>
      <c r="CU29" s="77"/>
      <c r="CV29" s="77"/>
      <c r="CW29" s="77"/>
      <c r="CX29" s="77"/>
      <c r="CY29" s="77"/>
      <c r="CZ29" s="77"/>
      <c r="DA29" s="77"/>
      <c r="DB29" s="77"/>
      <c r="DC29" s="77"/>
      <c r="DD29" s="77"/>
      <c r="DE29" s="77"/>
      <c r="DF29" s="77"/>
      <c r="DG29" s="77"/>
      <c r="DH29" s="77"/>
      <c r="DI29" s="77"/>
      <c r="DJ29" s="77"/>
      <c r="DK29" s="77"/>
      <c r="DL29" s="77"/>
      <c r="DM29" s="77"/>
      <c r="DN29" s="77"/>
      <c r="DO29" s="77"/>
      <c r="DP29" s="77"/>
      <c r="DQ29" s="77"/>
      <c r="DR29" s="77"/>
      <c r="DS29" s="77"/>
      <c r="DT29" s="77"/>
      <c r="DU29" s="77"/>
      <c r="DV29" s="77"/>
      <c r="DW29" s="77"/>
      <c r="DX29" s="77"/>
      <c r="DY29" s="77"/>
      <c r="DZ29" s="77"/>
      <c r="EA29" s="77"/>
      <c r="EB29" s="77"/>
      <c r="EC29" s="77"/>
      <c r="ED29" s="77"/>
      <c r="EE29" s="77"/>
      <c r="EF29" s="77"/>
      <c r="EG29" s="77"/>
    </row>
    <row r="30" spans="1:137" s="79" customFormat="1" ht="20.25">
      <c r="A30" s="77"/>
      <c r="B30" s="85"/>
      <c r="C30" s="76"/>
      <c r="D30" s="76"/>
      <c r="E30" s="76"/>
      <c r="F30" s="86"/>
      <c r="G30" s="77"/>
      <c r="H30" s="77"/>
      <c r="I30" s="85" t="str">
        <v xml:space="preserve">Si el hecho llegara a presentarse, tendría altas consecuencias o efectos sobre la entidad
</v>
      </c>
      <c r="J30" s="85"/>
      <c r="K30" s="85"/>
      <c r="L30" s="85"/>
      <c r="M30" s="85"/>
      <c r="N30" s="85"/>
      <c r="O30" s="85"/>
      <c r="P30" s="85"/>
      <c r="Q30" s="85"/>
      <c r="R30" s="85"/>
      <c r="S30" s="85"/>
      <c r="T30" s="77"/>
      <c r="U30" s="77"/>
      <c r="V30" s="77"/>
      <c r="W30" s="77"/>
      <c r="X30" s="77"/>
      <c r="Y30" s="77"/>
      <c r="Z30" s="77"/>
      <c r="AA30" s="77"/>
      <c r="AB30" s="77"/>
      <c r="AC30" s="77"/>
      <c r="AD30" s="77"/>
      <c r="AE30" s="77"/>
      <c r="AF30" s="77"/>
      <c r="AG30" s="77"/>
      <c r="AH30" s="77"/>
      <c r="AI30" s="77"/>
      <c r="AJ30" s="77"/>
      <c r="AK30" s="77"/>
      <c r="AL30" s="77"/>
      <c r="AM30" s="77"/>
      <c r="AN30" s="77"/>
      <c r="AO30" s="77"/>
      <c r="AP30" s="77"/>
      <c r="AQ30" s="77"/>
      <c r="AR30" s="77"/>
      <c r="AS30" s="77"/>
      <c r="AT30" s="77"/>
      <c r="AU30" s="77"/>
      <c r="AV30" s="77"/>
      <c r="AW30" s="77"/>
      <c r="AX30" s="77"/>
      <c r="AY30" s="77"/>
      <c r="AZ30" s="77"/>
      <c r="BA30" s="77"/>
      <c r="BB30" s="77"/>
      <c r="BC30" s="77"/>
      <c r="BD30" s="77"/>
      <c r="BE30" s="77"/>
      <c r="BF30" s="77"/>
      <c r="BG30" s="77"/>
      <c r="BH30" s="77"/>
      <c r="BI30" s="77"/>
      <c r="BJ30" s="77"/>
      <c r="BK30" s="77"/>
      <c r="BL30" s="77"/>
      <c r="BM30" s="77"/>
      <c r="BN30" s="77"/>
      <c r="BO30" s="77"/>
      <c r="BP30" s="77"/>
      <c r="BQ30" s="77"/>
      <c r="BR30" s="77"/>
      <c r="BS30" s="77"/>
      <c r="BT30" s="77"/>
      <c r="BU30" s="77"/>
      <c r="BV30" s="77"/>
      <c r="BW30" s="77"/>
      <c r="BX30" s="77"/>
      <c r="BY30" s="77"/>
      <c r="BZ30" s="77"/>
      <c r="CA30" s="77"/>
      <c r="CB30" s="77"/>
      <c r="CC30" s="77"/>
      <c r="CD30" s="77"/>
      <c r="CE30" s="77"/>
      <c r="CF30" s="77"/>
      <c r="CG30" s="77"/>
      <c r="CH30" s="77"/>
      <c r="CI30" s="77"/>
      <c r="CJ30" s="77"/>
      <c r="CK30" s="77"/>
      <c r="CL30" s="77"/>
      <c r="CM30" s="77"/>
      <c r="CN30" s="77"/>
      <c r="CO30" s="77"/>
      <c r="CP30" s="77"/>
      <c r="CQ30" s="77"/>
      <c r="CR30" s="77"/>
      <c r="CS30" s="77"/>
      <c r="CT30" s="77"/>
      <c r="CU30" s="77"/>
      <c r="CV30" s="77"/>
      <c r="CW30" s="77"/>
      <c r="CX30" s="77"/>
      <c r="CY30" s="77"/>
      <c r="CZ30" s="77"/>
      <c r="DA30" s="77"/>
      <c r="DB30" s="77"/>
      <c r="DC30" s="77"/>
      <c r="DD30" s="77"/>
      <c r="DE30" s="77"/>
      <c r="DF30" s="77"/>
      <c r="DG30" s="77"/>
      <c r="DH30" s="77"/>
      <c r="DI30" s="77"/>
      <c r="DJ30" s="77"/>
      <c r="DK30" s="77"/>
      <c r="DL30" s="77"/>
      <c r="DM30" s="77"/>
      <c r="DN30" s="77"/>
      <c r="DO30" s="77"/>
      <c r="DP30" s="77"/>
      <c r="DQ30" s="77"/>
      <c r="DR30" s="77"/>
      <c r="DS30" s="77"/>
      <c r="DT30" s="77"/>
      <c r="DU30" s="77"/>
      <c r="DV30" s="77"/>
      <c r="DW30" s="77"/>
      <c r="DX30" s="77"/>
      <c r="DY30" s="77"/>
      <c r="DZ30" s="77"/>
      <c r="EA30" s="77"/>
      <c r="EB30" s="77"/>
      <c r="EC30" s="77"/>
      <c r="ED30" s="77"/>
      <c r="EE30" s="77"/>
      <c r="EF30" s="77"/>
      <c r="EG30" s="77"/>
    </row>
    <row r="31" spans="1:137" s="77" customFormat="1" ht="20.25">
      <c r="B31" s="87"/>
      <c r="C31" s="87"/>
      <c r="D31" s="87"/>
      <c r="E31" s="87"/>
      <c r="F31" s="86"/>
      <c r="I31" s="85" t="str">
        <v xml:space="preserve">Si el hecho llegara a presentarse, tendría desastrosas consecuencias o efectos sobre la entidad.
</v>
      </c>
      <c r="J31" s="85"/>
      <c r="K31" s="85"/>
      <c r="L31" s="85"/>
      <c r="M31" s="85"/>
      <c r="N31" s="85"/>
      <c r="O31" s="85"/>
      <c r="P31" s="85"/>
      <c r="Q31" s="85"/>
      <c r="R31" s="85"/>
      <c r="S31" s="85"/>
    </row>
    <row r="32" spans="1:137" s="77" customFormat="1" ht="20.25">
      <c r="B32" s="102"/>
      <c r="C32" s="551" t="s">
        <v>299</v>
      </c>
      <c r="D32" s="551"/>
      <c r="E32" s="551"/>
      <c r="F32" s="86"/>
      <c r="I32" s="85"/>
      <c r="J32" s="85"/>
      <c r="K32" s="85"/>
      <c r="L32" s="85"/>
      <c r="M32" s="85"/>
      <c r="N32" s="85"/>
      <c r="O32" s="85"/>
      <c r="P32" s="85"/>
      <c r="Q32" s="85"/>
      <c r="R32" s="85"/>
      <c r="S32" s="85"/>
    </row>
    <row r="33" spans="2:19" s="77" customFormat="1" ht="20.25">
      <c r="B33" s="68" t="s">
        <v>369</v>
      </c>
      <c r="C33" s="550" t="s">
        <v>308</v>
      </c>
      <c r="D33" s="550"/>
      <c r="E33" s="550"/>
      <c r="F33" s="105">
        <v>1</v>
      </c>
      <c r="I33" s="85" t="str" cm="1">
        <f t="array" ref="I33:I37">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f>
        <v xml:space="preserve">Si el hecho llegara a presentarse, tendría consecuencias o efectos mínimos sobre la entidad.
</v>
      </c>
      <c r="J33" s="85"/>
      <c r="K33" s="85"/>
      <c r="L33" s="85"/>
      <c r="M33" s="85"/>
      <c r="N33" s="85"/>
      <c r="O33" s="85"/>
      <c r="P33" s="85"/>
      <c r="Q33" s="85"/>
      <c r="R33" s="85"/>
      <c r="S33" s="85"/>
    </row>
    <row r="34" spans="2:19" s="77" customFormat="1" ht="20.25">
      <c r="B34" s="72" t="s">
        <v>371</v>
      </c>
      <c r="C34" s="550" t="s">
        <v>378</v>
      </c>
      <c r="D34" s="550"/>
      <c r="E34" s="550"/>
      <c r="F34" s="105">
        <v>2</v>
      </c>
      <c r="I34" s="85" t="str">
        <v xml:space="preserve">Si el hecho llegara a presentarse, tendría bajo impacto o efecto sobre la entidad.
</v>
      </c>
      <c r="J34" s="85"/>
      <c r="K34" s="85"/>
      <c r="L34" s="85"/>
      <c r="M34" s="85"/>
      <c r="N34" s="85"/>
      <c r="O34" s="85"/>
      <c r="P34" s="85"/>
      <c r="Q34" s="85"/>
      <c r="R34" s="85"/>
      <c r="S34" s="85"/>
    </row>
    <row r="35" spans="2:19" s="77" customFormat="1" ht="20.25">
      <c r="B35" s="73" t="s">
        <v>372</v>
      </c>
      <c r="C35" s="550" t="s">
        <v>379</v>
      </c>
      <c r="D35" s="550"/>
      <c r="E35" s="550"/>
      <c r="F35" s="105">
        <v>3</v>
      </c>
      <c r="I35" s="85" t="str">
        <v xml:space="preserve">Si el hecho llegara a presentarse, tendría medianas consecuencias o efectos sobre la entidad.
</v>
      </c>
      <c r="J35" s="85"/>
      <c r="K35" s="85"/>
      <c r="L35" s="85"/>
      <c r="M35" s="85"/>
      <c r="N35" s="85"/>
      <c r="O35" s="85"/>
      <c r="P35" s="85"/>
      <c r="Q35" s="85"/>
      <c r="R35" s="85"/>
      <c r="S35" s="85"/>
    </row>
    <row r="36" spans="2:19" s="77" customFormat="1" ht="20.25">
      <c r="B36" s="74" t="s">
        <v>374</v>
      </c>
      <c r="C36" s="550" t="s">
        <v>380</v>
      </c>
      <c r="D36" s="550"/>
      <c r="E36" s="550"/>
      <c r="F36" s="105">
        <v>4</v>
      </c>
      <c r="I36" s="85" t="str">
        <v xml:space="preserve">Si el hecho llegara a presentarse, tendría altas consecuencias o efectos sobre la entidad
</v>
      </c>
      <c r="J36" s="85"/>
      <c r="K36" s="85"/>
      <c r="L36" s="85"/>
      <c r="M36" s="85"/>
      <c r="N36" s="85"/>
      <c r="O36" s="85"/>
      <c r="P36" s="85"/>
      <c r="Q36" s="85"/>
      <c r="R36" s="85"/>
      <c r="S36" s="85"/>
    </row>
    <row r="37" spans="2:19" s="77" customFormat="1" ht="20.25">
      <c r="B37" s="75" t="s">
        <v>375</v>
      </c>
      <c r="C37" s="550" t="s">
        <v>300</v>
      </c>
      <c r="D37" s="550"/>
      <c r="E37" s="550"/>
      <c r="F37" s="105">
        <v>5</v>
      </c>
      <c r="I37" s="85" t="str">
        <v xml:space="preserve">Si el hecho llegara a presentarse, tendría desastrosas consecuencias o efectos sobre la entidad.
</v>
      </c>
      <c r="J37" s="85"/>
      <c r="K37" s="85"/>
      <c r="L37" s="85"/>
      <c r="M37" s="85"/>
      <c r="N37" s="85"/>
      <c r="O37" s="85"/>
      <c r="P37" s="85"/>
      <c r="Q37" s="85"/>
      <c r="R37" s="85"/>
      <c r="S37" s="85"/>
    </row>
    <row r="38" spans="2:19" s="77" customFormat="1" ht="20.25">
      <c r="B38" s="87"/>
      <c r="C38" s="87"/>
      <c r="D38" s="87"/>
      <c r="E38" s="87"/>
      <c r="F38" s="86"/>
      <c r="I38" s="85"/>
      <c r="J38" s="85"/>
      <c r="K38" s="85"/>
      <c r="L38" s="85"/>
      <c r="M38" s="85"/>
      <c r="N38" s="85"/>
      <c r="O38" s="85"/>
      <c r="P38" s="85"/>
      <c r="Q38" s="85"/>
      <c r="R38" s="85"/>
      <c r="S38" s="85"/>
    </row>
    <row r="39" spans="2:19" s="77" customFormat="1" ht="20.25">
      <c r="B39" s="87"/>
      <c r="C39" s="87"/>
      <c r="D39" s="87"/>
      <c r="E39" s="87"/>
      <c r="F39" s="86"/>
    </row>
    <row r="40" spans="2:19" s="77" customFormat="1" ht="20.25">
      <c r="B40" s="78"/>
      <c r="C40" s="551" t="s">
        <v>294</v>
      </c>
      <c r="D40" s="551"/>
      <c r="E40" s="551"/>
      <c r="F40" s="86"/>
    </row>
    <row r="41" spans="2:19" s="77" customFormat="1" ht="20.25">
      <c r="B41" s="106" t="s">
        <v>369</v>
      </c>
      <c r="C41" s="550" t="s">
        <v>381</v>
      </c>
      <c r="D41" s="550"/>
      <c r="E41" s="550"/>
      <c r="F41" s="105">
        <v>1</v>
      </c>
    </row>
    <row r="42" spans="2:19" s="77" customFormat="1" ht="20.25">
      <c r="B42" s="107" t="s">
        <v>371</v>
      </c>
      <c r="C42" s="550" t="s">
        <v>382</v>
      </c>
      <c r="D42" s="550"/>
      <c r="E42" s="550"/>
      <c r="F42" s="105">
        <v>2</v>
      </c>
    </row>
    <row r="43" spans="2:19" s="77" customFormat="1" ht="20.25">
      <c r="B43" s="108" t="s">
        <v>372</v>
      </c>
      <c r="C43" s="550" t="s">
        <v>383</v>
      </c>
      <c r="D43" s="550"/>
      <c r="E43" s="550"/>
      <c r="F43" s="105">
        <v>3</v>
      </c>
    </row>
    <row r="44" spans="2:19" s="77" customFormat="1" ht="20.25">
      <c r="B44" s="109" t="s">
        <v>374</v>
      </c>
      <c r="C44" s="550" t="s">
        <v>297</v>
      </c>
      <c r="D44" s="550"/>
      <c r="E44" s="550"/>
      <c r="F44" s="105">
        <v>4</v>
      </c>
    </row>
    <row r="45" spans="2:19" s="77" customFormat="1" ht="20.25">
      <c r="B45" s="110" t="s">
        <v>375</v>
      </c>
      <c r="C45" s="550" t="s">
        <v>384</v>
      </c>
      <c r="D45" s="550"/>
      <c r="E45" s="550"/>
      <c r="F45" s="105">
        <v>5</v>
      </c>
    </row>
    <row r="46" spans="2:19" s="77" customFormat="1" ht="20.25">
      <c r="B46" s="85"/>
      <c r="C46" s="85" t="s">
        <v>385</v>
      </c>
      <c r="D46" s="85"/>
      <c r="F46" s="86"/>
    </row>
    <row r="47" spans="2:19" s="77" customFormat="1" ht="20.25">
      <c r="B47" s="85"/>
      <c r="C47" s="85"/>
      <c r="D47" s="85"/>
      <c r="F47" s="86"/>
    </row>
    <row r="48" spans="2:19" s="77" customFormat="1" ht="20.25">
      <c r="B48" s="78"/>
      <c r="C48" s="552" t="s">
        <v>296</v>
      </c>
      <c r="D48" s="552"/>
      <c r="E48" s="552"/>
      <c r="F48" s="86"/>
    </row>
    <row r="49" spans="2:6" s="77" customFormat="1" ht="20.25" customHeight="1">
      <c r="B49" s="80" t="s">
        <v>369</v>
      </c>
      <c r="C49" s="553" t="s">
        <v>386</v>
      </c>
      <c r="D49" s="554"/>
      <c r="E49" s="555"/>
      <c r="F49" s="71">
        <v>1</v>
      </c>
    </row>
    <row r="50" spans="2:6" s="77" customFormat="1" ht="20.25" customHeight="1">
      <c r="B50" s="81" t="s">
        <v>371</v>
      </c>
      <c r="C50" s="553" t="s">
        <v>387</v>
      </c>
      <c r="D50" s="554"/>
      <c r="E50" s="555"/>
      <c r="F50" s="71">
        <v>2</v>
      </c>
    </row>
    <row r="51" spans="2:6" s="77" customFormat="1" ht="20.25" customHeight="1">
      <c r="B51" s="82" t="s">
        <v>372</v>
      </c>
      <c r="C51" s="553" t="s">
        <v>388</v>
      </c>
      <c r="D51" s="554"/>
      <c r="E51" s="555"/>
      <c r="F51" s="71">
        <v>3</v>
      </c>
    </row>
    <row r="52" spans="2:6" s="77" customFormat="1" ht="20.25" customHeight="1">
      <c r="B52" s="83" t="s">
        <v>374</v>
      </c>
      <c r="C52" s="553" t="s">
        <v>389</v>
      </c>
      <c r="D52" s="554"/>
      <c r="E52" s="555"/>
      <c r="F52" s="71">
        <v>4</v>
      </c>
    </row>
    <row r="53" spans="2:6" s="77" customFormat="1" ht="20.25" customHeight="1">
      <c r="B53" s="84" t="s">
        <v>375</v>
      </c>
      <c r="C53" s="553" t="s">
        <v>390</v>
      </c>
      <c r="D53" s="554"/>
      <c r="E53" s="555"/>
      <c r="F53" s="71">
        <v>5</v>
      </c>
    </row>
    <row r="54" spans="2:6" s="77" customFormat="1" ht="20.25">
      <c r="B54" s="85"/>
      <c r="C54" s="85"/>
      <c r="D54" s="85"/>
      <c r="E54" s="85"/>
      <c r="F54" s="86"/>
    </row>
    <row r="55" spans="2:6" s="77" customFormat="1" ht="20.25"/>
    <row r="56" spans="2:6" s="77" customFormat="1" ht="20.25" customHeight="1">
      <c r="B56" s="78"/>
      <c r="C56" s="97" t="s">
        <v>367</v>
      </c>
      <c r="D56" s="97"/>
      <c r="E56" s="97"/>
      <c r="F56" s="86"/>
    </row>
    <row r="57" spans="2:6" s="77" customFormat="1" ht="20.25" customHeight="1">
      <c r="B57" s="80" t="s">
        <v>369</v>
      </c>
      <c r="C57" s="556" t="s">
        <v>391</v>
      </c>
      <c r="D57" s="557"/>
      <c r="E57" s="558"/>
      <c r="F57" s="71">
        <v>1</v>
      </c>
    </row>
    <row r="58" spans="2:6" s="77" customFormat="1" ht="20.25" customHeight="1">
      <c r="B58" s="81" t="s">
        <v>371</v>
      </c>
      <c r="C58" s="556" t="s">
        <v>392</v>
      </c>
      <c r="D58" s="557"/>
      <c r="E58" s="558"/>
      <c r="F58" s="71">
        <v>2</v>
      </c>
    </row>
    <row r="59" spans="2:6" s="77" customFormat="1" ht="20.25" customHeight="1">
      <c r="B59" s="82" t="s">
        <v>372</v>
      </c>
      <c r="C59" s="556" t="s">
        <v>393</v>
      </c>
      <c r="D59" s="557"/>
      <c r="E59" s="558"/>
      <c r="F59" s="71">
        <v>3</v>
      </c>
    </row>
    <row r="60" spans="2:6" s="77" customFormat="1" ht="20.25" customHeight="1">
      <c r="B60" s="83" t="s">
        <v>374</v>
      </c>
      <c r="C60" s="556" t="s">
        <v>394</v>
      </c>
      <c r="D60" s="557"/>
      <c r="E60" s="558"/>
      <c r="F60" s="71">
        <v>4</v>
      </c>
    </row>
    <row r="61" spans="2:6" s="77" customFormat="1" ht="20.25" customHeight="1">
      <c r="B61" s="84" t="s">
        <v>375</v>
      </c>
      <c r="C61" s="556" t="s">
        <v>395</v>
      </c>
      <c r="D61" s="557"/>
      <c r="E61" s="558"/>
      <c r="F61" s="71">
        <v>5</v>
      </c>
    </row>
    <row r="62" spans="2:6" s="77" customFormat="1" ht="20.25">
      <c r="E62" s="88"/>
    </row>
    <row r="63" spans="2:6" s="77" customFormat="1" ht="20.25">
      <c r="E63" s="88"/>
    </row>
    <row r="64" spans="2:6" s="77" customFormat="1" ht="20.25">
      <c r="E64" s="88"/>
    </row>
    <row r="65" spans="5:5" s="77" customFormat="1" ht="20.25">
      <c r="E65" s="88"/>
    </row>
    <row r="66" spans="5:5" s="77" customFormat="1" ht="20.25">
      <c r="E66" s="88"/>
    </row>
    <row r="67" spans="5:5" s="77" customFormat="1" ht="20.25">
      <c r="E67" s="88"/>
    </row>
    <row r="68" spans="5:5" s="77" customFormat="1" ht="20.25">
      <c r="E68" s="88"/>
    </row>
    <row r="69" spans="5:5" s="77" customFormat="1" ht="20.25">
      <c r="E69" s="88"/>
    </row>
    <row r="70" spans="5:5" s="77" customFormat="1" ht="20.25">
      <c r="E70" s="88"/>
    </row>
    <row r="71" spans="5:5" s="77" customFormat="1" ht="20.25">
      <c r="E71" s="88"/>
    </row>
    <row r="72" spans="5:5" s="77" customFormat="1" ht="20.25">
      <c r="E72" s="88"/>
    </row>
    <row r="73" spans="5:5" s="77" customFormat="1" ht="20.25">
      <c r="E73" s="88"/>
    </row>
    <row r="74" spans="5:5" s="77" customFormat="1" ht="20.25">
      <c r="E74" s="88"/>
    </row>
    <row r="75" spans="5:5" s="77" customFormat="1" ht="20.25">
      <c r="E75" s="88"/>
    </row>
    <row r="76" spans="5:5" s="77" customFormat="1" ht="20.25">
      <c r="E76" s="88"/>
    </row>
    <row r="77" spans="5:5" s="77" customFormat="1" ht="20.25">
      <c r="E77" s="88"/>
    </row>
    <row r="78" spans="5:5" s="77" customFormat="1" ht="20.25">
      <c r="E78" s="88"/>
    </row>
    <row r="79" spans="5:5" s="77" customFormat="1" ht="20.25">
      <c r="E79" s="88"/>
    </row>
    <row r="80" spans="5:5" s="77" customFormat="1" ht="20.25">
      <c r="E80" s="88"/>
    </row>
    <row r="81" spans="5:5" s="77" customFormat="1" ht="20.25">
      <c r="E81" s="88"/>
    </row>
    <row r="82" spans="5:5" s="77" customFormat="1" ht="20.25">
      <c r="E82" s="88"/>
    </row>
    <row r="83" spans="5:5" s="77" customFormat="1" ht="20.25">
      <c r="E83" s="88"/>
    </row>
    <row r="84" spans="5:5" s="77" customFormat="1" ht="20.25">
      <c r="E84" s="88"/>
    </row>
    <row r="85" spans="5:5" s="77" customFormat="1" ht="20.25">
      <c r="E85" s="88"/>
    </row>
    <row r="86" spans="5:5" s="77" customFormat="1" ht="20.25">
      <c r="E86" s="88"/>
    </row>
    <row r="87" spans="5:5" s="77" customFormat="1" ht="20.25">
      <c r="E87" s="88"/>
    </row>
    <row r="88" spans="5:5" s="77" customFormat="1" ht="20.25">
      <c r="E88" s="88"/>
    </row>
    <row r="89" spans="5:5" s="77" customFormat="1" ht="20.25">
      <c r="E89" s="88"/>
    </row>
    <row r="90" spans="5:5" s="77" customFormat="1" ht="20.25">
      <c r="E90" s="88"/>
    </row>
    <row r="91" spans="5:5" s="77" customFormat="1" ht="20.25">
      <c r="E91" s="88"/>
    </row>
    <row r="92" spans="5:5" s="77" customFormat="1" ht="20.25">
      <c r="E92" s="88"/>
    </row>
    <row r="93" spans="5:5" s="77" customFormat="1" ht="20.25">
      <c r="E93" s="88"/>
    </row>
    <row r="94" spans="5:5" s="77" customFormat="1" ht="20.25">
      <c r="E94" s="88"/>
    </row>
    <row r="95" spans="5:5" s="77" customFormat="1" ht="20.25">
      <c r="E95" s="88"/>
    </row>
    <row r="96" spans="5:5" s="77" customFormat="1" ht="20.25">
      <c r="E96" s="88"/>
    </row>
    <row r="97" spans="5:5" s="77" customFormat="1" ht="20.25">
      <c r="E97" s="88"/>
    </row>
    <row r="98" spans="5:5" s="77" customFormat="1" ht="20.25">
      <c r="E98" s="88"/>
    </row>
    <row r="99" spans="5:5" s="77" customFormat="1" ht="20.25">
      <c r="E99" s="88"/>
    </row>
    <row r="100" spans="5:5" s="77" customFormat="1" ht="20.25">
      <c r="E100" s="88"/>
    </row>
    <row r="101" spans="5:5" s="77" customFormat="1" ht="20.25">
      <c r="E101" s="88"/>
    </row>
    <row r="102" spans="5:5" s="77" customFormat="1" ht="20.25">
      <c r="E102" s="88"/>
    </row>
    <row r="103" spans="5:5" s="77" customFormat="1" ht="20.25">
      <c r="E103" s="88"/>
    </row>
    <row r="104" spans="5:5" s="77" customFormat="1" ht="20.25">
      <c r="E104" s="88"/>
    </row>
    <row r="105" spans="5:5" s="77" customFormat="1" ht="20.25">
      <c r="E105" s="88"/>
    </row>
    <row r="106" spans="5:5" s="77" customFormat="1" ht="20.25">
      <c r="E106" s="88"/>
    </row>
    <row r="107" spans="5:5" s="77" customFormat="1" ht="20.25">
      <c r="E107" s="88"/>
    </row>
    <row r="108" spans="5:5" s="77" customFormat="1" ht="20.25">
      <c r="E108" s="88"/>
    </row>
    <row r="109" spans="5:5" s="77" customFormat="1" ht="20.25">
      <c r="E109" s="88"/>
    </row>
    <row r="110" spans="5:5" s="77" customFormat="1" ht="20.25">
      <c r="E110" s="88"/>
    </row>
    <row r="111" spans="5:5" s="77" customFormat="1" ht="20.25">
      <c r="E111" s="88"/>
    </row>
    <row r="112" spans="5:5" s="77" customFormat="1" ht="20.25">
      <c r="E112" s="88"/>
    </row>
    <row r="113" spans="5:5" s="77" customFormat="1" ht="20.25">
      <c r="E113" s="88"/>
    </row>
    <row r="114" spans="5:5" s="77" customFormat="1" ht="20.25">
      <c r="E114" s="88"/>
    </row>
    <row r="115" spans="5:5" s="77" customFormat="1" ht="20.25">
      <c r="E115" s="88"/>
    </row>
    <row r="116" spans="5:5" s="77" customFormat="1" ht="20.25">
      <c r="E116" s="88"/>
    </row>
    <row r="117" spans="5:5" s="77" customFormat="1" ht="20.25">
      <c r="E117" s="88"/>
    </row>
    <row r="118" spans="5:5" s="77" customFormat="1" ht="20.25">
      <c r="E118" s="88"/>
    </row>
    <row r="119" spans="5:5" s="77" customFormat="1" ht="20.25">
      <c r="E119" s="88"/>
    </row>
    <row r="120" spans="5:5" s="77" customFormat="1" ht="20.25">
      <c r="E120" s="88"/>
    </row>
    <row r="121" spans="5:5" s="77" customFormat="1" ht="20.25">
      <c r="E121" s="88"/>
    </row>
    <row r="122" spans="5:5" s="77" customFormat="1" ht="20.25">
      <c r="E122" s="88"/>
    </row>
    <row r="123" spans="5:5" s="77" customFormat="1" ht="20.25">
      <c r="E123" s="88"/>
    </row>
    <row r="124" spans="5:5" s="77" customFormat="1" ht="20.25">
      <c r="E124" s="88"/>
    </row>
    <row r="125" spans="5:5" s="77" customFormat="1" ht="20.25">
      <c r="E125" s="88"/>
    </row>
    <row r="126" spans="5:5" s="77" customFormat="1" ht="20.25">
      <c r="E126" s="88"/>
    </row>
    <row r="127" spans="5:5" s="77" customFormat="1" ht="20.25">
      <c r="E127" s="88"/>
    </row>
    <row r="128" spans="5:5" s="77" customFormat="1" ht="20.25">
      <c r="E128" s="88"/>
    </row>
    <row r="129" spans="5:5" s="77" customFormat="1" ht="20.25">
      <c r="E129" s="88"/>
    </row>
    <row r="130" spans="5:5" s="77" customFormat="1" ht="20.25">
      <c r="E130" s="88"/>
    </row>
    <row r="131" spans="5:5" s="77" customFormat="1" ht="20.25">
      <c r="E131" s="88"/>
    </row>
    <row r="132" spans="5:5" s="77" customFormat="1" ht="20.25">
      <c r="E132" s="88"/>
    </row>
    <row r="133" spans="5:5" s="77" customFormat="1" ht="20.25">
      <c r="E133" s="88"/>
    </row>
    <row r="134" spans="5:5" s="77" customFormat="1" ht="20.25">
      <c r="E134" s="88"/>
    </row>
    <row r="135" spans="5:5" s="77" customFormat="1" ht="20.25">
      <c r="E135" s="88"/>
    </row>
    <row r="136" spans="5:5" s="77" customFormat="1" ht="20.25">
      <c r="E136" s="88"/>
    </row>
    <row r="137" spans="5:5" s="77" customFormat="1" ht="20.25">
      <c r="E137" s="88"/>
    </row>
    <row r="138" spans="5:5" s="77" customFormat="1" ht="20.25">
      <c r="E138" s="88"/>
    </row>
    <row r="139" spans="5:5" s="77" customFormat="1" ht="20.25">
      <c r="E139" s="88"/>
    </row>
    <row r="140" spans="5:5" s="77" customFormat="1" ht="20.25">
      <c r="E140" s="88"/>
    </row>
    <row r="141" spans="5:5" s="77" customFormat="1" ht="20.25">
      <c r="E141" s="88"/>
    </row>
    <row r="142" spans="5:5" s="77" customFormat="1" ht="20.25">
      <c r="E142" s="88"/>
    </row>
    <row r="143" spans="5:5" s="77" customFormat="1" ht="20.25">
      <c r="E143" s="88"/>
    </row>
    <row r="144" spans="5:5" s="77" customFormat="1" ht="20.25">
      <c r="E144" s="88"/>
    </row>
    <row r="145" spans="5:5" s="77" customFormat="1" ht="20.25">
      <c r="E145" s="88"/>
    </row>
    <row r="146" spans="5:5" s="77" customFormat="1" ht="20.25">
      <c r="E146" s="88"/>
    </row>
    <row r="147" spans="5:5" s="77" customFormat="1" ht="20.25">
      <c r="E147" s="88"/>
    </row>
    <row r="148" spans="5:5" s="77" customFormat="1" ht="20.25">
      <c r="E148" s="88"/>
    </row>
    <row r="149" spans="5:5" s="77" customFormat="1" ht="20.25">
      <c r="E149" s="88"/>
    </row>
    <row r="150" spans="5:5" s="77" customFormat="1" ht="20.25">
      <c r="E150" s="88"/>
    </row>
    <row r="151" spans="5:5" s="77" customFormat="1" ht="20.25">
      <c r="E151" s="88"/>
    </row>
    <row r="152" spans="5:5" s="77" customFormat="1" ht="20.25">
      <c r="E152" s="88"/>
    </row>
    <row r="153" spans="5:5" s="77" customFormat="1" ht="20.25">
      <c r="E153" s="88"/>
    </row>
    <row r="154" spans="5:5" s="77" customFormat="1" ht="20.25">
      <c r="E154" s="88"/>
    </row>
    <row r="155" spans="5:5" s="77" customFormat="1" ht="20.25">
      <c r="E155" s="88"/>
    </row>
    <row r="156" spans="5:5" s="77" customFormat="1" ht="20.25">
      <c r="E156" s="88"/>
    </row>
    <row r="157" spans="5:5" s="77" customFormat="1" ht="20.25">
      <c r="E157" s="88"/>
    </row>
    <row r="158" spans="5:5" s="77" customFormat="1" ht="20.25">
      <c r="E158" s="88"/>
    </row>
    <row r="159" spans="5:5" s="77" customFormat="1" ht="20.25">
      <c r="E159" s="88"/>
    </row>
    <row r="160" spans="5:5" s="77" customFormat="1" ht="20.25">
      <c r="E160" s="88"/>
    </row>
    <row r="161" spans="5:5" s="77" customFormat="1" ht="20.25">
      <c r="E161" s="88"/>
    </row>
    <row r="162" spans="5:5" s="77" customFormat="1" ht="20.25">
      <c r="E162" s="88"/>
    </row>
    <row r="163" spans="5:5" s="77" customFormat="1" ht="20.25">
      <c r="E163" s="88"/>
    </row>
    <row r="164" spans="5:5" s="77" customFormat="1" ht="20.25">
      <c r="E164" s="88"/>
    </row>
    <row r="165" spans="5:5" s="77" customFormat="1" ht="20.25">
      <c r="E165" s="88"/>
    </row>
    <row r="166" spans="5:5" s="77" customFormat="1" ht="20.25">
      <c r="E166" s="88"/>
    </row>
    <row r="167" spans="5:5" s="77" customFormat="1" ht="20.25">
      <c r="E167" s="88"/>
    </row>
    <row r="168" spans="5:5" s="77" customFormat="1" ht="20.25">
      <c r="E168" s="88"/>
    </row>
    <row r="169" spans="5:5" s="77" customFormat="1" ht="20.25">
      <c r="E169" s="88"/>
    </row>
    <row r="170" spans="5:5" s="77" customFormat="1" ht="20.25">
      <c r="E170" s="88"/>
    </row>
    <row r="171" spans="5:5" s="77" customFormat="1" ht="20.25">
      <c r="E171" s="88"/>
    </row>
    <row r="172" spans="5:5" s="77" customFormat="1" ht="20.25">
      <c r="E172" s="88"/>
    </row>
    <row r="173" spans="5:5" s="77" customFormat="1" ht="20.25">
      <c r="E173" s="88"/>
    </row>
    <row r="174" spans="5:5" s="77" customFormat="1" ht="20.25">
      <c r="E174" s="88"/>
    </row>
    <row r="175" spans="5:5" s="77" customFormat="1" ht="20.25">
      <c r="E175" s="88"/>
    </row>
    <row r="176" spans="5:5" s="77" customFormat="1" ht="20.25">
      <c r="E176" s="88"/>
    </row>
    <row r="177" spans="5:5" s="77" customFormat="1" ht="20.25">
      <c r="E177" s="88"/>
    </row>
    <row r="178" spans="5:5" s="77" customFormat="1" ht="20.25">
      <c r="E178" s="88"/>
    </row>
    <row r="179" spans="5:5" s="77" customFormat="1" ht="20.25">
      <c r="E179" s="88"/>
    </row>
    <row r="180" spans="5:5" s="77" customFormat="1" ht="20.25">
      <c r="E180" s="88"/>
    </row>
    <row r="181" spans="5:5" s="77" customFormat="1" ht="20.25">
      <c r="E181" s="88"/>
    </row>
    <row r="182" spans="5:5" s="77" customFormat="1" ht="20.25">
      <c r="E182" s="88"/>
    </row>
    <row r="183" spans="5:5" s="77" customFormat="1" ht="20.25">
      <c r="E183" s="88"/>
    </row>
    <row r="184" spans="5:5" s="77" customFormat="1" ht="20.25">
      <c r="E184" s="88"/>
    </row>
    <row r="185" spans="5:5" s="77" customFormat="1" ht="20.25">
      <c r="E185" s="88"/>
    </row>
    <row r="186" spans="5:5" s="77" customFormat="1" ht="20.25">
      <c r="E186" s="88"/>
    </row>
    <row r="187" spans="5:5" s="77" customFormat="1" ht="20.25">
      <c r="E187" s="88"/>
    </row>
    <row r="188" spans="5:5" s="77" customFormat="1" ht="20.25">
      <c r="E188" s="88"/>
    </row>
    <row r="189" spans="5:5" s="77" customFormat="1" ht="20.25">
      <c r="E189" s="88"/>
    </row>
    <row r="190" spans="5:5" s="77" customFormat="1" ht="20.25">
      <c r="E190" s="88"/>
    </row>
    <row r="191" spans="5:5" s="77" customFormat="1" ht="20.25">
      <c r="E191" s="88"/>
    </row>
    <row r="192" spans="5:5" s="77" customFormat="1" ht="20.25">
      <c r="E192" s="88"/>
    </row>
    <row r="193" spans="5:5" s="77" customFormat="1" ht="20.25">
      <c r="E193" s="88"/>
    </row>
    <row r="194" spans="5:5" s="77" customFormat="1" ht="20.25">
      <c r="E194" s="88"/>
    </row>
    <row r="195" spans="5:5" s="77" customFormat="1" ht="20.25">
      <c r="E195" s="88"/>
    </row>
    <row r="196" spans="5:5" s="77" customFormat="1" ht="20.25">
      <c r="E196" s="88"/>
    </row>
    <row r="197" spans="5:5" s="77" customFormat="1" ht="20.25">
      <c r="E197" s="88"/>
    </row>
    <row r="198" spans="5:5" s="77" customFormat="1" ht="20.25">
      <c r="E198" s="88"/>
    </row>
    <row r="199" spans="5:5" s="2" customFormat="1">
      <c r="E199" s="48"/>
    </row>
    <row r="200" spans="5:5" s="2" customFormat="1">
      <c r="E200" s="48"/>
    </row>
    <row r="201" spans="5:5" s="2" customFormat="1">
      <c r="E201" s="48"/>
    </row>
    <row r="202" spans="5:5" s="2" customFormat="1">
      <c r="E202" s="48"/>
    </row>
    <row r="203" spans="5:5" s="2" customFormat="1">
      <c r="E203" s="48"/>
    </row>
    <row r="204" spans="5:5" s="2" customFormat="1">
      <c r="E204" s="48"/>
    </row>
    <row r="205" spans="5:5" s="2" customFormat="1">
      <c r="E205" s="48"/>
    </row>
    <row r="206" spans="5:5" s="2" customFormat="1">
      <c r="E206" s="48"/>
    </row>
    <row r="207" spans="5:5" s="2" customFormat="1">
      <c r="E207" s="48"/>
    </row>
    <row r="208" spans="5:5" s="2" customFormat="1">
      <c r="E208" s="48"/>
    </row>
    <row r="209" spans="5:5" s="2" customFormat="1">
      <c r="E209" s="48"/>
    </row>
    <row r="210" spans="5:5" s="2" customFormat="1">
      <c r="E210" s="48"/>
    </row>
    <row r="211" spans="5:5" s="2" customFormat="1">
      <c r="E211" s="48"/>
    </row>
    <row r="212" spans="5:5" s="2" customFormat="1">
      <c r="E212" s="48"/>
    </row>
    <row r="213" spans="5:5" s="2" customFormat="1">
      <c r="E213" s="48"/>
    </row>
    <row r="214" spans="5:5" s="2" customFormat="1">
      <c r="E214" s="48"/>
    </row>
    <row r="215" spans="5:5" s="2" customFormat="1">
      <c r="E215" s="48"/>
    </row>
    <row r="216" spans="5:5" s="2" customFormat="1">
      <c r="E216" s="48"/>
    </row>
    <row r="217" spans="5:5" s="2" customFormat="1">
      <c r="E217" s="48"/>
    </row>
    <row r="218" spans="5:5" s="2" customFormat="1">
      <c r="E218" s="48"/>
    </row>
    <row r="219" spans="5:5" s="2" customFormat="1">
      <c r="E219" s="48"/>
    </row>
    <row r="220" spans="5:5" s="2" customFormat="1">
      <c r="E220" s="48"/>
    </row>
    <row r="221" spans="5:5" s="2" customFormat="1">
      <c r="E221" s="48"/>
    </row>
    <row r="222" spans="5:5" s="2" customFormat="1">
      <c r="E222" s="48"/>
    </row>
    <row r="223" spans="5:5" s="2" customFormat="1">
      <c r="E223" s="48"/>
    </row>
    <row r="224" spans="5:5" s="2" customFormat="1">
      <c r="E224" s="48"/>
    </row>
    <row r="225" spans="5:5" s="2" customFormat="1">
      <c r="E225" s="48"/>
    </row>
    <row r="226" spans="5:5" s="2" customFormat="1">
      <c r="E226" s="48"/>
    </row>
    <row r="227" spans="5:5" s="2" customFormat="1">
      <c r="E227" s="48"/>
    </row>
    <row r="228" spans="5:5" s="2" customFormat="1">
      <c r="E228" s="48"/>
    </row>
    <row r="229" spans="5:5" s="2" customFormat="1">
      <c r="E229" s="48"/>
    </row>
    <row r="230" spans="5:5" s="2" customFormat="1">
      <c r="E230" s="48"/>
    </row>
    <row r="231" spans="5:5" s="2" customFormat="1">
      <c r="E231" s="48"/>
    </row>
    <row r="232" spans="5:5" s="2" customFormat="1">
      <c r="E232" s="48"/>
    </row>
    <row r="233" spans="5:5" s="2" customFormat="1">
      <c r="E233" s="48"/>
    </row>
    <row r="234" spans="5:5" s="2" customFormat="1">
      <c r="E234" s="48"/>
    </row>
    <row r="235" spans="5:5" s="2" customFormat="1">
      <c r="E235" s="48"/>
    </row>
    <row r="236" spans="5:5" s="2" customFormat="1">
      <c r="E236" s="48"/>
    </row>
    <row r="237" spans="5:5" s="2" customFormat="1">
      <c r="E237" s="48"/>
    </row>
    <row r="238" spans="5:5" s="2" customFormat="1">
      <c r="E238" s="48"/>
    </row>
    <row r="239" spans="5:5" s="2" customFormat="1">
      <c r="E239" s="48"/>
    </row>
    <row r="240" spans="5:5" s="2" customFormat="1">
      <c r="E240" s="48"/>
    </row>
    <row r="241" spans="5:5" s="2" customFormat="1">
      <c r="E241" s="48"/>
    </row>
    <row r="242" spans="5:5" s="2" customFormat="1">
      <c r="E242" s="48"/>
    </row>
    <row r="243" spans="5:5" s="2" customFormat="1">
      <c r="E243" s="48"/>
    </row>
    <row r="244" spans="5:5" s="2" customFormat="1">
      <c r="E244" s="48"/>
    </row>
    <row r="245" spans="5:5" s="2" customFormat="1">
      <c r="E245" s="48"/>
    </row>
    <row r="246" spans="5:5" s="2" customFormat="1">
      <c r="E246" s="48"/>
    </row>
    <row r="247" spans="5:5" s="2" customFormat="1">
      <c r="E247" s="48"/>
    </row>
    <row r="248" spans="5:5" s="2" customFormat="1">
      <c r="E248" s="48"/>
    </row>
    <row r="249" spans="5:5" s="2" customFormat="1">
      <c r="E249" s="48"/>
    </row>
    <row r="250" spans="5:5" s="2" customFormat="1">
      <c r="E250" s="48"/>
    </row>
    <row r="251" spans="5:5" s="2" customFormat="1">
      <c r="E251" s="48"/>
    </row>
    <row r="252" spans="5:5" s="2" customFormat="1">
      <c r="E252" s="48"/>
    </row>
    <row r="253" spans="5:5" s="2" customFormat="1">
      <c r="E253" s="48"/>
    </row>
    <row r="254" spans="5:5" s="2" customFormat="1">
      <c r="E254" s="48"/>
    </row>
    <row r="255" spans="5:5" s="2" customFormat="1">
      <c r="E255" s="48"/>
    </row>
    <row r="256" spans="5:5" s="2" customFormat="1">
      <c r="E256" s="48"/>
    </row>
    <row r="257" spans="5:5" s="2" customFormat="1">
      <c r="E257" s="48"/>
    </row>
    <row r="258" spans="5:5" s="2" customFormat="1">
      <c r="E258" s="48"/>
    </row>
    <row r="259" spans="5:5" s="2" customFormat="1">
      <c r="E259" s="48"/>
    </row>
    <row r="260" spans="5:5" s="2" customFormat="1">
      <c r="E260" s="48"/>
    </row>
    <row r="261" spans="5:5" s="2" customFormat="1">
      <c r="E261" s="48"/>
    </row>
    <row r="262" spans="5:5" s="2" customFormat="1">
      <c r="E262" s="48"/>
    </row>
    <row r="263" spans="5:5" s="2" customFormat="1">
      <c r="E263" s="48"/>
    </row>
    <row r="264" spans="5:5" s="2" customFormat="1">
      <c r="E264" s="48"/>
    </row>
    <row r="265" spans="5:5" s="2" customFormat="1">
      <c r="E265" s="48"/>
    </row>
    <row r="266" spans="5:5" s="2" customFormat="1">
      <c r="E266" s="48"/>
    </row>
    <row r="267" spans="5:5" s="2" customFormat="1">
      <c r="E267" s="48"/>
    </row>
    <row r="268" spans="5:5" s="2" customFormat="1">
      <c r="E268" s="48"/>
    </row>
    <row r="269" spans="5:5" s="2" customFormat="1">
      <c r="E269" s="48"/>
    </row>
    <row r="270" spans="5:5" s="2" customFormat="1">
      <c r="E270" s="48"/>
    </row>
    <row r="271" spans="5:5" s="2" customFormat="1">
      <c r="E271" s="48"/>
    </row>
    <row r="272" spans="5:5" s="2" customFormat="1">
      <c r="E272" s="48"/>
    </row>
    <row r="273" spans="5:5" s="2" customFormat="1">
      <c r="E273" s="48"/>
    </row>
    <row r="274" spans="5:5" s="2" customFormat="1">
      <c r="E274" s="48"/>
    </row>
    <row r="275" spans="5:5" s="2" customFormat="1">
      <c r="E275" s="48"/>
    </row>
    <row r="276" spans="5:5" s="2" customFormat="1">
      <c r="E276" s="48"/>
    </row>
    <row r="277" spans="5:5" s="2" customFormat="1">
      <c r="E277" s="48"/>
    </row>
    <row r="278" spans="5:5" s="2" customFormat="1">
      <c r="E278" s="48"/>
    </row>
    <row r="279" spans="5:5" s="2" customFormat="1">
      <c r="E279" s="48"/>
    </row>
    <row r="280" spans="5:5" s="2" customFormat="1">
      <c r="E280" s="48"/>
    </row>
    <row r="281" spans="5:5" s="2" customFormat="1">
      <c r="E281" s="48"/>
    </row>
    <row r="282" spans="5:5" s="2" customFormat="1">
      <c r="E282" s="48"/>
    </row>
    <row r="283" spans="5:5" s="2" customFormat="1">
      <c r="E283" s="48"/>
    </row>
    <row r="284" spans="5:5" s="2" customFormat="1">
      <c r="E284" s="48"/>
    </row>
    <row r="285" spans="5:5" s="2" customFormat="1">
      <c r="E285" s="48"/>
    </row>
    <row r="286" spans="5:5" s="2" customFormat="1">
      <c r="E286" s="48"/>
    </row>
    <row r="287" spans="5:5" s="2" customFormat="1">
      <c r="E287" s="48"/>
    </row>
    <row r="288" spans="5:5" s="2" customFormat="1">
      <c r="E288" s="48"/>
    </row>
    <row r="289" spans="5:5" s="2" customFormat="1">
      <c r="E289" s="48"/>
    </row>
    <row r="290" spans="5:5" s="2" customFormat="1">
      <c r="E290" s="48"/>
    </row>
    <row r="291" spans="5:5" s="2" customFormat="1">
      <c r="E291" s="48"/>
    </row>
    <row r="292" spans="5:5" s="2" customFormat="1">
      <c r="E292" s="48"/>
    </row>
    <row r="293" spans="5:5" s="2" customFormat="1">
      <c r="E293" s="48"/>
    </row>
    <row r="294" spans="5:5" s="2" customFormat="1">
      <c r="E294" s="48"/>
    </row>
    <row r="295" spans="5:5" s="2" customFormat="1">
      <c r="E295" s="48"/>
    </row>
    <row r="296" spans="5:5" s="2" customFormat="1">
      <c r="E296" s="48"/>
    </row>
    <row r="297" spans="5:5" s="2" customFormat="1">
      <c r="E297" s="48"/>
    </row>
    <row r="298" spans="5:5" s="2" customFormat="1">
      <c r="E298" s="48"/>
    </row>
    <row r="299" spans="5:5" s="2" customFormat="1">
      <c r="E299" s="48"/>
    </row>
    <row r="300" spans="5:5" s="2" customFormat="1">
      <c r="E300" s="48"/>
    </row>
    <row r="301" spans="5:5" s="2" customFormat="1">
      <c r="E301" s="48"/>
    </row>
    <row r="302" spans="5:5" s="2" customFormat="1">
      <c r="E302" s="48"/>
    </row>
    <row r="303" spans="5:5" s="2" customFormat="1">
      <c r="E303" s="48"/>
    </row>
    <row r="304" spans="5:5" s="2" customFormat="1">
      <c r="E304" s="48"/>
    </row>
    <row r="305" spans="5:5" s="2" customFormat="1">
      <c r="E305" s="48"/>
    </row>
    <row r="306" spans="5:5" s="2" customFormat="1">
      <c r="E306" s="48"/>
    </row>
    <row r="307" spans="5:5" s="2" customFormat="1">
      <c r="E307" s="48"/>
    </row>
    <row r="308" spans="5:5" s="2" customFormat="1">
      <c r="E308" s="48"/>
    </row>
    <row r="309" spans="5:5" s="2" customFormat="1">
      <c r="E309" s="48"/>
    </row>
    <row r="310" spans="5:5" s="2" customFormat="1">
      <c r="E310" s="48"/>
    </row>
    <row r="311" spans="5:5" s="2" customFormat="1">
      <c r="E311" s="48"/>
    </row>
    <row r="312" spans="5:5" s="2" customFormat="1">
      <c r="E312" s="48"/>
    </row>
    <row r="313" spans="5:5" s="2" customFormat="1">
      <c r="E313" s="48"/>
    </row>
    <row r="314" spans="5:5" s="2" customFormat="1">
      <c r="E314" s="48"/>
    </row>
    <row r="315" spans="5:5" s="2" customFormat="1">
      <c r="E315" s="48"/>
    </row>
    <row r="316" spans="5:5" s="2" customFormat="1">
      <c r="E316" s="48"/>
    </row>
    <row r="317" spans="5:5" s="2" customFormat="1">
      <c r="E317" s="48"/>
    </row>
    <row r="318" spans="5:5" s="2" customFormat="1">
      <c r="E318" s="48"/>
    </row>
    <row r="319" spans="5:5" s="2" customFormat="1">
      <c r="E319" s="48"/>
    </row>
    <row r="320" spans="5:5" s="2" customFormat="1">
      <c r="E320" s="48"/>
    </row>
    <row r="321" spans="5:5" s="2" customFormat="1">
      <c r="E321" s="48"/>
    </row>
    <row r="322" spans="5:5" s="2" customFormat="1">
      <c r="E322" s="48"/>
    </row>
    <row r="323" spans="5:5" s="2" customFormat="1">
      <c r="E323" s="48"/>
    </row>
    <row r="324" spans="5:5" s="2" customFormat="1">
      <c r="E324" s="48"/>
    </row>
    <row r="325" spans="5:5" s="2" customFormat="1">
      <c r="E325" s="48"/>
    </row>
    <row r="326" spans="5:5" s="2" customFormat="1">
      <c r="E326" s="48"/>
    </row>
    <row r="327" spans="5:5" s="2" customFormat="1">
      <c r="E327" s="48"/>
    </row>
    <row r="328" spans="5:5" s="2" customFormat="1">
      <c r="E328" s="48"/>
    </row>
    <row r="329" spans="5:5" s="2" customFormat="1">
      <c r="E329" s="48"/>
    </row>
    <row r="330" spans="5:5" s="2" customFormat="1">
      <c r="E330" s="48"/>
    </row>
    <row r="331" spans="5:5" s="2" customFormat="1">
      <c r="E331" s="48"/>
    </row>
    <row r="332" spans="5:5" s="2" customFormat="1">
      <c r="E332" s="48"/>
    </row>
    <row r="333" spans="5:5" s="2" customFormat="1">
      <c r="E333" s="48"/>
    </row>
    <row r="334" spans="5:5" s="2" customFormat="1">
      <c r="E334" s="48"/>
    </row>
    <row r="335" spans="5:5" s="2" customFormat="1">
      <c r="E335" s="48"/>
    </row>
    <row r="336" spans="5:5" s="2" customFormat="1">
      <c r="E336" s="48"/>
    </row>
    <row r="337" spans="5:5" s="2" customFormat="1">
      <c r="E337" s="48"/>
    </row>
    <row r="338" spans="5:5" s="2" customFormat="1">
      <c r="E338" s="48"/>
    </row>
    <row r="339" spans="5:5" s="2" customFormat="1">
      <c r="E339" s="48"/>
    </row>
    <row r="340" spans="5:5" s="2" customFormat="1">
      <c r="E340" s="48"/>
    </row>
    <row r="341" spans="5:5" s="2" customFormat="1">
      <c r="E341" s="48"/>
    </row>
    <row r="342" spans="5:5" s="2" customFormat="1">
      <c r="E342" s="48"/>
    </row>
    <row r="343" spans="5:5" s="2" customFormat="1">
      <c r="E343" s="48"/>
    </row>
    <row r="344" spans="5:5" s="2" customFormat="1">
      <c r="E344" s="48"/>
    </row>
    <row r="345" spans="5:5" s="2" customFormat="1">
      <c r="E345" s="48"/>
    </row>
    <row r="346" spans="5:5" s="2" customFormat="1">
      <c r="E346" s="48"/>
    </row>
    <row r="347" spans="5:5" s="2" customFormat="1">
      <c r="E347" s="48"/>
    </row>
    <row r="348" spans="5:5" s="2" customFormat="1">
      <c r="E348" s="48"/>
    </row>
    <row r="349" spans="5:5" s="2" customFormat="1">
      <c r="E349" s="48"/>
    </row>
    <row r="350" spans="5:5" s="2" customFormat="1">
      <c r="E350" s="48"/>
    </row>
    <row r="351" spans="5:5" s="2" customFormat="1">
      <c r="E351" s="48"/>
    </row>
    <row r="352" spans="5:5" s="2" customFormat="1">
      <c r="E352" s="48"/>
    </row>
    <row r="353" spans="5:5" s="2" customFormat="1">
      <c r="E353" s="48"/>
    </row>
    <row r="354" spans="5:5" s="2" customFormat="1">
      <c r="E354" s="48"/>
    </row>
    <row r="355" spans="5:5" s="2" customFormat="1">
      <c r="E355" s="48"/>
    </row>
    <row r="356" spans="5:5" s="2" customFormat="1">
      <c r="E356" s="48"/>
    </row>
    <row r="357" spans="5:5" s="2" customFormat="1">
      <c r="E357" s="48"/>
    </row>
    <row r="358" spans="5:5" s="2" customFormat="1">
      <c r="E358" s="48"/>
    </row>
    <row r="359" spans="5:5" s="2" customFormat="1">
      <c r="E359" s="48"/>
    </row>
    <row r="360" spans="5:5" s="2" customFormat="1">
      <c r="E360" s="48"/>
    </row>
    <row r="361" spans="5:5" s="2" customFormat="1">
      <c r="E361" s="48"/>
    </row>
    <row r="362" spans="5:5" s="2" customFormat="1">
      <c r="E362" s="48"/>
    </row>
    <row r="363" spans="5:5" s="2" customFormat="1">
      <c r="E363" s="48"/>
    </row>
    <row r="364" spans="5:5" s="2" customFormat="1">
      <c r="E364" s="48"/>
    </row>
    <row r="365" spans="5:5" s="2" customFormat="1">
      <c r="E365" s="48"/>
    </row>
    <row r="366" spans="5:5" s="2" customFormat="1">
      <c r="E366" s="48"/>
    </row>
    <row r="367" spans="5:5" s="2" customFormat="1">
      <c r="E367" s="48"/>
    </row>
    <row r="368" spans="5:5" s="2" customFormat="1">
      <c r="E368" s="48"/>
    </row>
    <row r="369" spans="5:5" s="2" customFormat="1">
      <c r="E369" s="48"/>
    </row>
    <row r="370" spans="5:5" s="2" customFormat="1">
      <c r="E370" s="48"/>
    </row>
    <row r="371" spans="5:5" s="2" customFormat="1">
      <c r="E371" s="48"/>
    </row>
    <row r="372" spans="5:5" s="2" customFormat="1">
      <c r="E372" s="48"/>
    </row>
    <row r="373" spans="5:5" s="2" customFormat="1">
      <c r="E373" s="48"/>
    </row>
    <row r="374" spans="5:5" s="2" customFormat="1">
      <c r="E374" s="48"/>
    </row>
    <row r="375" spans="5:5" s="2" customFormat="1">
      <c r="E375" s="48"/>
    </row>
    <row r="376" spans="5:5" s="2" customFormat="1">
      <c r="E376" s="48"/>
    </row>
    <row r="377" spans="5:5" s="2" customFormat="1">
      <c r="E377" s="48"/>
    </row>
    <row r="378" spans="5:5" s="2" customFormat="1">
      <c r="E378" s="48"/>
    </row>
    <row r="379" spans="5:5" s="2" customFormat="1">
      <c r="E379" s="48"/>
    </row>
    <row r="380" spans="5:5" s="2" customFormat="1">
      <c r="E380" s="48"/>
    </row>
    <row r="381" spans="5:5" s="2" customFormat="1">
      <c r="E381" s="48"/>
    </row>
    <row r="382" spans="5:5" s="2" customFormat="1">
      <c r="E382" s="48"/>
    </row>
    <row r="383" spans="5:5" s="2" customFormat="1">
      <c r="E383" s="48"/>
    </row>
    <row r="384" spans="5:5" s="2" customFormat="1">
      <c r="E384" s="48"/>
    </row>
    <row r="385" spans="5:5" s="2" customFormat="1">
      <c r="E385" s="48"/>
    </row>
    <row r="386" spans="5:5" s="2" customFormat="1">
      <c r="E386" s="48"/>
    </row>
    <row r="387" spans="5:5" s="2" customFormat="1">
      <c r="E387" s="48"/>
    </row>
    <row r="388" spans="5:5" s="2" customFormat="1">
      <c r="E388" s="48"/>
    </row>
    <row r="389" spans="5:5" s="2" customFormat="1">
      <c r="E389" s="48"/>
    </row>
    <row r="390" spans="5:5" s="2" customFormat="1">
      <c r="E390" s="48"/>
    </row>
    <row r="391" spans="5:5" s="2" customFormat="1">
      <c r="E391" s="48"/>
    </row>
    <row r="392" spans="5:5" s="2" customFormat="1">
      <c r="E392" s="48"/>
    </row>
    <row r="393" spans="5:5" s="2" customFormat="1">
      <c r="E393" s="48"/>
    </row>
    <row r="394" spans="5:5" s="2" customFormat="1">
      <c r="E394" s="48"/>
    </row>
    <row r="395" spans="5:5" s="2" customFormat="1">
      <c r="E395" s="48"/>
    </row>
    <row r="396" spans="5:5" s="2" customFormat="1">
      <c r="E396" s="48"/>
    </row>
    <row r="397" spans="5:5" s="2" customFormat="1">
      <c r="E397" s="48"/>
    </row>
    <row r="398" spans="5:5" s="2" customFormat="1">
      <c r="E398" s="48"/>
    </row>
    <row r="399" spans="5:5" s="2" customFormat="1">
      <c r="E399" s="48"/>
    </row>
    <row r="400" spans="5:5" s="2" customFormat="1">
      <c r="E400" s="48"/>
    </row>
    <row r="401" spans="5:5" s="2" customFormat="1">
      <c r="E401" s="48"/>
    </row>
    <row r="402" spans="5:5" s="2" customFormat="1">
      <c r="E402" s="48"/>
    </row>
    <row r="403" spans="5:5" s="2" customFormat="1">
      <c r="E403" s="48"/>
    </row>
    <row r="404" spans="5:5" s="2" customFormat="1">
      <c r="E404" s="48"/>
    </row>
    <row r="405" spans="5:5" s="2" customFormat="1">
      <c r="E405" s="48"/>
    </row>
    <row r="406" spans="5:5" s="2" customFormat="1">
      <c r="E406" s="48"/>
    </row>
    <row r="407" spans="5:5" s="2" customFormat="1">
      <c r="E407" s="48"/>
    </row>
    <row r="408" spans="5:5" s="2" customFormat="1">
      <c r="E408" s="48"/>
    </row>
    <row r="409" spans="5:5" s="2" customFormat="1">
      <c r="E409" s="48"/>
    </row>
    <row r="410" spans="5:5" s="2" customFormat="1">
      <c r="E410" s="48"/>
    </row>
    <row r="411" spans="5:5" s="2" customFormat="1">
      <c r="E411" s="48"/>
    </row>
    <row r="412" spans="5:5" s="2" customFormat="1">
      <c r="E412" s="48"/>
    </row>
    <row r="413" spans="5:5" s="2" customFormat="1">
      <c r="E413" s="48"/>
    </row>
    <row r="414" spans="5:5" s="2" customFormat="1">
      <c r="E414" s="48"/>
    </row>
    <row r="415" spans="5:5" s="2" customFormat="1">
      <c r="E415" s="48"/>
    </row>
    <row r="416" spans="5:5" s="2" customFormat="1">
      <c r="E416" s="48"/>
    </row>
    <row r="417" spans="5:5" s="2" customFormat="1">
      <c r="E417" s="48"/>
    </row>
    <row r="418" spans="5:5" s="2" customFormat="1">
      <c r="E418" s="48"/>
    </row>
    <row r="419" spans="5:5" s="2" customFormat="1">
      <c r="E419" s="48"/>
    </row>
    <row r="420" spans="5:5" s="2" customFormat="1">
      <c r="E420" s="48"/>
    </row>
    <row r="421" spans="5:5" s="2" customFormat="1">
      <c r="E421" s="48"/>
    </row>
    <row r="422" spans="5:5" s="2" customFormat="1">
      <c r="E422" s="48"/>
    </row>
    <row r="423" spans="5:5" s="2" customFormat="1">
      <c r="E423" s="48"/>
    </row>
    <row r="424" spans="5:5" s="2" customFormat="1">
      <c r="E424" s="48"/>
    </row>
    <row r="425" spans="5:5" s="2" customFormat="1">
      <c r="E425" s="48"/>
    </row>
    <row r="426" spans="5:5" s="2" customFormat="1">
      <c r="E426" s="48"/>
    </row>
    <row r="427" spans="5:5" s="2" customFormat="1">
      <c r="E427" s="48"/>
    </row>
    <row r="428" spans="5:5" s="2" customFormat="1">
      <c r="E428" s="48"/>
    </row>
    <row r="429" spans="5:5" s="2" customFormat="1">
      <c r="E429" s="48"/>
    </row>
    <row r="430" spans="5:5" s="2" customFormat="1">
      <c r="E430" s="48"/>
    </row>
    <row r="431" spans="5:5" s="2" customFormat="1">
      <c r="E431" s="48"/>
    </row>
    <row r="432" spans="5:5" s="2" customFormat="1">
      <c r="E432" s="48"/>
    </row>
    <row r="433" spans="5:5" s="2" customFormat="1">
      <c r="E433" s="48"/>
    </row>
    <row r="434" spans="5:5" s="2" customFormat="1">
      <c r="E434" s="48"/>
    </row>
    <row r="435" spans="5:5" s="2" customFormat="1">
      <c r="E435" s="48"/>
    </row>
    <row r="436" spans="5:5" s="2" customFormat="1">
      <c r="E436" s="48"/>
    </row>
    <row r="437" spans="5:5" s="2" customFormat="1">
      <c r="E437" s="48"/>
    </row>
    <row r="438" spans="5:5" s="2" customFormat="1">
      <c r="E438" s="48"/>
    </row>
    <row r="439" spans="5:5" s="2" customFormat="1">
      <c r="E439" s="48"/>
    </row>
    <row r="440" spans="5:5" s="2" customFormat="1">
      <c r="E440" s="48"/>
    </row>
    <row r="441" spans="5:5" s="2" customFormat="1">
      <c r="E441" s="48"/>
    </row>
    <row r="442" spans="5:5" s="2" customFormat="1">
      <c r="E442" s="48"/>
    </row>
    <row r="443" spans="5:5" s="2" customFormat="1">
      <c r="E443" s="48"/>
    </row>
    <row r="444" spans="5:5" s="2" customFormat="1">
      <c r="E444" s="48"/>
    </row>
    <row r="445" spans="5:5" s="2" customFormat="1">
      <c r="E445" s="48"/>
    </row>
    <row r="446" spans="5:5" s="2" customFormat="1">
      <c r="E446" s="48"/>
    </row>
    <row r="447" spans="5:5" s="2" customFormat="1">
      <c r="E447" s="48"/>
    </row>
    <row r="448" spans="5:5" s="2" customFormat="1">
      <c r="E448" s="48"/>
    </row>
    <row r="449" spans="5:5" s="2" customFormat="1">
      <c r="E449" s="48"/>
    </row>
    <row r="450" spans="5:5" s="2" customFormat="1">
      <c r="E450" s="48"/>
    </row>
    <row r="451" spans="5:5" s="2" customFormat="1">
      <c r="E451" s="48"/>
    </row>
    <row r="452" spans="5:5" s="2" customFormat="1">
      <c r="E452" s="48"/>
    </row>
    <row r="453" spans="5:5" s="2" customFormat="1">
      <c r="E453" s="48"/>
    </row>
    <row r="454" spans="5:5" s="2" customFormat="1">
      <c r="E454" s="48"/>
    </row>
    <row r="455" spans="5:5" s="2" customFormat="1">
      <c r="E455" s="48"/>
    </row>
    <row r="456" spans="5:5" s="2" customFormat="1">
      <c r="E456" s="48"/>
    </row>
    <row r="457" spans="5:5" s="2" customFormat="1">
      <c r="E457" s="48"/>
    </row>
    <row r="458" spans="5:5" s="2" customFormat="1">
      <c r="E458" s="48"/>
    </row>
    <row r="459" spans="5:5" s="2" customFormat="1">
      <c r="E459" s="48"/>
    </row>
    <row r="460" spans="5:5" s="2" customFormat="1">
      <c r="E460" s="48"/>
    </row>
    <row r="461" spans="5:5" s="2" customFormat="1">
      <c r="E461" s="48"/>
    </row>
    <row r="462" spans="5:5" s="2" customFormat="1">
      <c r="E462" s="48"/>
    </row>
    <row r="463" spans="5:5" s="2" customFormat="1">
      <c r="E463" s="48"/>
    </row>
    <row r="464" spans="5:5" s="2" customFormat="1">
      <c r="E464" s="48"/>
    </row>
    <row r="465" spans="5:5" s="2" customFormat="1">
      <c r="E465" s="48"/>
    </row>
    <row r="466" spans="5:5" s="2" customFormat="1">
      <c r="E466" s="48"/>
    </row>
    <row r="467" spans="5:5" s="2" customFormat="1">
      <c r="E467" s="48"/>
    </row>
    <row r="468" spans="5:5" s="2" customFormat="1">
      <c r="E468" s="48"/>
    </row>
    <row r="469" spans="5:5" s="2" customFormat="1">
      <c r="E469" s="48"/>
    </row>
    <row r="470" spans="5:5" s="2" customFormat="1">
      <c r="E470" s="48"/>
    </row>
    <row r="471" spans="5:5" s="2" customFormat="1">
      <c r="E471" s="48"/>
    </row>
    <row r="472" spans="5:5" s="2" customFormat="1">
      <c r="E472" s="48"/>
    </row>
    <row r="473" spans="5:5" s="2" customFormat="1">
      <c r="E473" s="48"/>
    </row>
    <row r="474" spans="5:5" s="2" customFormat="1">
      <c r="E474" s="48"/>
    </row>
    <row r="475" spans="5:5" s="2" customFormat="1">
      <c r="E475" s="48"/>
    </row>
    <row r="476" spans="5:5" s="2" customFormat="1">
      <c r="E476" s="48"/>
    </row>
    <row r="477" spans="5:5" s="2" customFormat="1">
      <c r="E477" s="48"/>
    </row>
    <row r="478" spans="5:5" s="2" customFormat="1">
      <c r="E478" s="48"/>
    </row>
    <row r="479" spans="5:5" s="2" customFormat="1">
      <c r="E479" s="48"/>
    </row>
    <row r="480" spans="5:5" s="2" customFormat="1">
      <c r="E480" s="48"/>
    </row>
    <row r="481" spans="5:5" s="2" customFormat="1">
      <c r="E481" s="48"/>
    </row>
    <row r="482" spans="5:5" s="2" customFormat="1">
      <c r="E482" s="48"/>
    </row>
    <row r="483" spans="5:5" s="2" customFormat="1">
      <c r="E483" s="48"/>
    </row>
    <row r="484" spans="5:5" s="2" customFormat="1">
      <c r="E484" s="48"/>
    </row>
    <row r="485" spans="5:5" s="2" customFormat="1">
      <c r="E485" s="48"/>
    </row>
    <row r="486" spans="5:5" s="2" customFormat="1">
      <c r="E486" s="48"/>
    </row>
    <row r="487" spans="5:5" s="2" customFormat="1">
      <c r="E487" s="48"/>
    </row>
    <row r="488" spans="5:5" s="2" customFormat="1">
      <c r="E488" s="48"/>
    </row>
    <row r="489" spans="5:5" s="2" customFormat="1">
      <c r="E489" s="48"/>
    </row>
    <row r="490" spans="5:5" s="2" customFormat="1">
      <c r="E490" s="48"/>
    </row>
    <row r="491" spans="5:5" s="2" customFormat="1">
      <c r="E491" s="48"/>
    </row>
    <row r="492" spans="5:5" s="2" customFormat="1">
      <c r="E492" s="48"/>
    </row>
    <row r="493" spans="5:5" s="2" customFormat="1">
      <c r="E493" s="48"/>
    </row>
    <row r="494" spans="5:5" s="2" customFormat="1">
      <c r="E494" s="48"/>
    </row>
    <row r="495" spans="5:5" s="2" customFormat="1">
      <c r="E495" s="48"/>
    </row>
    <row r="496" spans="5:5" s="2" customFormat="1">
      <c r="E496" s="48"/>
    </row>
    <row r="497" spans="5:5" s="2" customFormat="1">
      <c r="E497" s="48"/>
    </row>
    <row r="498" spans="5:5" s="2" customFormat="1">
      <c r="E498" s="48"/>
    </row>
    <row r="499" spans="5:5" s="2" customFormat="1">
      <c r="E499" s="48"/>
    </row>
    <row r="500" spans="5:5" s="2" customFormat="1">
      <c r="E500" s="48"/>
    </row>
    <row r="501" spans="5:5" s="2" customFormat="1">
      <c r="E501" s="48"/>
    </row>
    <row r="502" spans="5:5" s="2" customFormat="1">
      <c r="E502" s="48"/>
    </row>
    <row r="503" spans="5:5" s="2" customFormat="1">
      <c r="E503" s="48"/>
    </row>
    <row r="504" spans="5:5" s="2" customFormat="1">
      <c r="E504" s="48"/>
    </row>
    <row r="505" spans="5:5" s="2" customFormat="1">
      <c r="E505" s="48"/>
    </row>
    <row r="506" spans="5:5" s="2" customFormat="1">
      <c r="E506" s="48"/>
    </row>
    <row r="507" spans="5:5" s="2" customFormat="1">
      <c r="E507" s="48"/>
    </row>
    <row r="508" spans="5:5" s="2" customFormat="1">
      <c r="E508" s="48"/>
    </row>
    <row r="509" spans="5:5" s="2" customFormat="1">
      <c r="E509" s="48"/>
    </row>
    <row r="510" spans="5:5" s="2" customFormat="1">
      <c r="E510" s="48"/>
    </row>
    <row r="511" spans="5:5" s="2" customFormat="1">
      <c r="E511" s="48"/>
    </row>
    <row r="512" spans="5:5" s="2" customFormat="1">
      <c r="E512" s="48"/>
    </row>
    <row r="513" spans="5:5" s="2" customFormat="1">
      <c r="E513" s="48"/>
    </row>
    <row r="514" spans="5:5" s="2" customFormat="1">
      <c r="E514" s="48"/>
    </row>
    <row r="515" spans="5:5" s="2" customFormat="1">
      <c r="E515" s="48"/>
    </row>
    <row r="516" spans="5:5" s="2" customFormat="1">
      <c r="E516" s="48"/>
    </row>
    <row r="517" spans="5:5" s="2" customFormat="1">
      <c r="E517" s="48"/>
    </row>
    <row r="518" spans="5:5" s="2" customFormat="1">
      <c r="E518" s="48"/>
    </row>
    <row r="519" spans="5:5" s="2" customFormat="1">
      <c r="E519" s="48"/>
    </row>
    <row r="520" spans="5:5" s="2" customFormat="1">
      <c r="E520" s="48"/>
    </row>
    <row r="521" spans="5:5" s="2" customFormat="1">
      <c r="E521" s="48"/>
    </row>
    <row r="522" spans="5:5" s="2" customFormat="1">
      <c r="E522" s="48"/>
    </row>
    <row r="523" spans="5:5" s="2" customFormat="1">
      <c r="E523" s="48"/>
    </row>
    <row r="524" spans="5:5" s="2" customFormat="1">
      <c r="E524" s="48"/>
    </row>
    <row r="525" spans="5:5" s="2" customFormat="1">
      <c r="E525" s="48"/>
    </row>
    <row r="526" spans="5:5" s="2" customFormat="1">
      <c r="E526" s="48"/>
    </row>
    <row r="527" spans="5:5" s="2" customFormat="1">
      <c r="E527" s="48"/>
    </row>
    <row r="528" spans="5:5" s="2" customFormat="1">
      <c r="E528" s="48"/>
    </row>
    <row r="529" spans="5:5" s="2" customFormat="1">
      <c r="E529" s="48"/>
    </row>
    <row r="530" spans="5:5" s="2" customFormat="1">
      <c r="E530" s="48"/>
    </row>
    <row r="531" spans="5:5" s="2" customFormat="1">
      <c r="E531" s="48"/>
    </row>
    <row r="532" spans="5:5" s="2" customFormat="1">
      <c r="E532" s="48"/>
    </row>
    <row r="533" spans="5:5" s="2" customFormat="1">
      <c r="E533" s="48"/>
    </row>
    <row r="534" spans="5:5" s="2" customFormat="1">
      <c r="E534" s="48"/>
    </row>
    <row r="535" spans="5:5" s="2" customFormat="1">
      <c r="E535" s="48"/>
    </row>
    <row r="536" spans="5:5" s="2" customFormat="1">
      <c r="E536" s="48"/>
    </row>
    <row r="537" spans="5:5" s="2" customFormat="1">
      <c r="E537" s="48"/>
    </row>
    <row r="538" spans="5:5" s="2" customFormat="1">
      <c r="E538" s="48"/>
    </row>
    <row r="539" spans="5:5" s="2" customFormat="1">
      <c r="E539" s="48"/>
    </row>
    <row r="540" spans="5:5" s="2" customFormat="1">
      <c r="E540" s="48"/>
    </row>
    <row r="541" spans="5:5" s="2" customFormat="1">
      <c r="E541" s="48"/>
    </row>
    <row r="542" spans="5:5" s="2" customFormat="1">
      <c r="E542" s="48"/>
    </row>
    <row r="543" spans="5:5" s="2" customFormat="1">
      <c r="E543" s="48"/>
    </row>
    <row r="544" spans="5:5" s="2" customFormat="1">
      <c r="E544" s="48"/>
    </row>
    <row r="545" spans="5:5" s="2" customFormat="1">
      <c r="E545" s="48"/>
    </row>
    <row r="546" spans="5:5" s="2" customFormat="1">
      <c r="E546" s="48"/>
    </row>
    <row r="547" spans="5:5" s="2" customFormat="1">
      <c r="E547" s="48"/>
    </row>
    <row r="548" spans="5:5" s="2" customFormat="1">
      <c r="E548" s="48"/>
    </row>
    <row r="549" spans="5:5" s="2" customFormat="1">
      <c r="E549" s="48"/>
    </row>
    <row r="550" spans="5:5" s="2" customFormat="1">
      <c r="E550" s="48"/>
    </row>
    <row r="551" spans="5:5" s="2" customFormat="1">
      <c r="E551" s="48"/>
    </row>
    <row r="552" spans="5:5" s="2" customFormat="1">
      <c r="E552" s="48"/>
    </row>
    <row r="553" spans="5:5" s="2" customFormat="1">
      <c r="E553" s="48"/>
    </row>
    <row r="554" spans="5:5" s="2" customFormat="1">
      <c r="E554" s="48"/>
    </row>
    <row r="555" spans="5:5" s="2" customFormat="1">
      <c r="E555" s="48"/>
    </row>
    <row r="556" spans="5:5" s="2" customFormat="1">
      <c r="E556" s="48"/>
    </row>
    <row r="557" spans="5:5" s="2" customFormat="1">
      <c r="E557" s="48"/>
    </row>
    <row r="558" spans="5:5" s="2" customFormat="1">
      <c r="E558" s="48"/>
    </row>
    <row r="559" spans="5:5" s="2" customFormat="1">
      <c r="E559" s="48"/>
    </row>
    <row r="560" spans="5:5" s="2" customFormat="1">
      <c r="E560" s="48"/>
    </row>
    <row r="561" spans="5:5" s="2" customFormat="1">
      <c r="E561" s="48"/>
    </row>
    <row r="562" spans="5:5" s="2" customFormat="1">
      <c r="E562" s="48"/>
    </row>
    <row r="563" spans="5:5" s="2" customFormat="1">
      <c r="E563" s="48"/>
    </row>
    <row r="564" spans="5:5" s="2" customFormat="1">
      <c r="E564" s="48"/>
    </row>
    <row r="565" spans="5:5" s="2" customFormat="1">
      <c r="E565" s="48"/>
    </row>
    <row r="566" spans="5:5" s="2" customFormat="1">
      <c r="E566" s="48"/>
    </row>
    <row r="567" spans="5:5" s="2" customFormat="1">
      <c r="E567" s="48"/>
    </row>
    <row r="568" spans="5:5" s="2" customFormat="1">
      <c r="E568" s="48"/>
    </row>
    <row r="569" spans="5:5" s="2" customFormat="1">
      <c r="E569" s="48"/>
    </row>
    <row r="570" spans="5:5" s="2" customFormat="1">
      <c r="E570" s="48"/>
    </row>
    <row r="571" spans="5:5" s="2" customFormat="1">
      <c r="E571" s="48"/>
    </row>
    <row r="572" spans="5:5" s="2" customFormat="1">
      <c r="E572" s="48"/>
    </row>
    <row r="573" spans="5:5" s="2" customFormat="1">
      <c r="E573" s="48"/>
    </row>
    <row r="574" spans="5:5" s="2" customFormat="1">
      <c r="E574" s="48"/>
    </row>
    <row r="575" spans="5:5" s="2" customFormat="1">
      <c r="E575" s="48"/>
    </row>
    <row r="576" spans="5:5" s="2" customFormat="1">
      <c r="E576" s="48"/>
    </row>
    <row r="577" spans="5:5" s="2" customFormat="1">
      <c r="E577" s="48"/>
    </row>
    <row r="578" spans="5:5" s="2" customFormat="1">
      <c r="E578" s="48"/>
    </row>
    <row r="579" spans="5:5" s="2" customFormat="1">
      <c r="E579" s="48"/>
    </row>
    <row r="580" spans="5:5" s="2" customFormat="1">
      <c r="E580" s="48"/>
    </row>
    <row r="581" spans="5:5" s="2" customFormat="1">
      <c r="E581" s="48"/>
    </row>
    <row r="582" spans="5:5" s="2" customFormat="1">
      <c r="E582" s="48"/>
    </row>
    <row r="583" spans="5:5" s="2" customFormat="1">
      <c r="E583" s="48"/>
    </row>
    <row r="584" spans="5:5" s="2" customFormat="1">
      <c r="E584" s="48"/>
    </row>
    <row r="585" spans="5:5" s="2" customFormat="1">
      <c r="E585" s="48"/>
    </row>
    <row r="586" spans="5:5" s="2" customFormat="1">
      <c r="E586" s="48"/>
    </row>
    <row r="587" spans="5:5" s="2" customFormat="1">
      <c r="E587" s="48"/>
    </row>
    <row r="588" spans="5:5" s="2" customFormat="1">
      <c r="E588" s="48"/>
    </row>
    <row r="589" spans="5:5" s="2" customFormat="1">
      <c r="E589" s="48"/>
    </row>
    <row r="590" spans="5:5" s="2" customFormat="1">
      <c r="E590" s="48"/>
    </row>
    <row r="591" spans="5:5" s="2" customFormat="1">
      <c r="E591" s="48"/>
    </row>
    <row r="592" spans="5:5" s="2" customFormat="1">
      <c r="E592" s="48"/>
    </row>
    <row r="593" spans="5:5" s="2" customFormat="1">
      <c r="E593" s="48"/>
    </row>
    <row r="594" spans="5:5" s="2" customFormat="1">
      <c r="E594" s="48"/>
    </row>
    <row r="595" spans="5:5" s="2" customFormat="1">
      <c r="E595" s="48"/>
    </row>
    <row r="596" spans="5:5" s="2" customFormat="1">
      <c r="E596" s="48"/>
    </row>
    <row r="597" spans="5:5" s="2" customFormat="1">
      <c r="E597" s="48"/>
    </row>
    <row r="598" spans="5:5" s="2" customFormat="1">
      <c r="E598" s="48"/>
    </row>
    <row r="599" spans="5:5" s="2" customFormat="1">
      <c r="E599" s="48"/>
    </row>
    <row r="600" spans="5:5" s="2" customFormat="1">
      <c r="E600" s="48"/>
    </row>
    <row r="601" spans="5:5" s="2" customFormat="1">
      <c r="E601" s="48"/>
    </row>
    <row r="602" spans="5:5" s="2" customFormat="1">
      <c r="E602" s="48"/>
    </row>
    <row r="603" spans="5:5" s="2" customFormat="1">
      <c r="E603" s="48"/>
    </row>
    <row r="604" spans="5:5" s="2" customFormat="1">
      <c r="E604" s="48"/>
    </row>
    <row r="605" spans="5:5" s="2" customFormat="1">
      <c r="E605" s="48"/>
    </row>
    <row r="606" spans="5:5" s="2" customFormat="1">
      <c r="E606" s="48"/>
    </row>
    <row r="607" spans="5:5" s="2" customFormat="1">
      <c r="E607" s="48"/>
    </row>
    <row r="608" spans="5:5" s="2" customFormat="1">
      <c r="E608" s="48"/>
    </row>
    <row r="609" spans="5:5" s="2" customFormat="1">
      <c r="E609" s="48"/>
    </row>
    <row r="610" spans="5:5" s="2" customFormat="1">
      <c r="E610" s="48"/>
    </row>
    <row r="611" spans="5:5" s="2" customFormat="1">
      <c r="E611" s="48"/>
    </row>
    <row r="612" spans="5:5" s="2" customFormat="1">
      <c r="E612" s="48"/>
    </row>
    <row r="613" spans="5:5" s="2" customFormat="1">
      <c r="E613" s="48"/>
    </row>
    <row r="614" spans="5:5" s="2" customFormat="1">
      <c r="E614" s="48"/>
    </row>
    <row r="615" spans="5:5" s="2" customFormat="1">
      <c r="E615" s="48"/>
    </row>
    <row r="616" spans="5:5" s="2" customFormat="1">
      <c r="E616" s="48"/>
    </row>
    <row r="617" spans="5:5" s="2" customFormat="1">
      <c r="E617" s="48"/>
    </row>
    <row r="618" spans="5:5" s="2" customFormat="1">
      <c r="E618" s="48"/>
    </row>
    <row r="619" spans="5:5" s="2" customFormat="1">
      <c r="E619" s="48"/>
    </row>
    <row r="620" spans="5:5" s="2" customFormat="1">
      <c r="E620" s="48"/>
    </row>
    <row r="621" spans="5:5" s="2" customFormat="1">
      <c r="E621" s="48"/>
    </row>
    <row r="622" spans="5:5" s="2" customFormat="1">
      <c r="E622" s="48"/>
    </row>
    <row r="623" spans="5:5" s="2" customFormat="1">
      <c r="E623" s="48"/>
    </row>
    <row r="624" spans="5:5" s="2" customFormat="1">
      <c r="E624" s="48"/>
    </row>
    <row r="625" spans="5:5" s="2" customFormat="1">
      <c r="E625" s="48"/>
    </row>
    <row r="626" spans="5:5" s="2" customFormat="1">
      <c r="E626" s="48"/>
    </row>
    <row r="627" spans="5:5" s="2" customFormat="1">
      <c r="E627" s="48"/>
    </row>
    <row r="628" spans="5:5" s="2" customFormat="1">
      <c r="E628" s="48"/>
    </row>
    <row r="629" spans="5:5" s="2" customFormat="1">
      <c r="E629" s="48"/>
    </row>
    <row r="630" spans="5:5" s="2" customFormat="1">
      <c r="E630" s="48"/>
    </row>
    <row r="631" spans="5:5" s="2" customFormat="1">
      <c r="E631" s="48"/>
    </row>
    <row r="632" spans="5:5" s="2" customFormat="1">
      <c r="E632" s="48"/>
    </row>
    <row r="633" spans="5:5" s="2" customFormat="1">
      <c r="E633" s="48"/>
    </row>
    <row r="634" spans="5:5" s="2" customFormat="1">
      <c r="E634" s="48"/>
    </row>
    <row r="635" spans="5:5" s="2" customFormat="1">
      <c r="E635" s="48"/>
    </row>
    <row r="636" spans="5:5" s="2" customFormat="1">
      <c r="E636" s="48"/>
    </row>
    <row r="637" spans="5:5" s="2" customFormat="1">
      <c r="E637" s="48"/>
    </row>
    <row r="638" spans="5:5" s="2" customFormat="1">
      <c r="E638" s="48"/>
    </row>
    <row r="639" spans="5:5" s="2" customFormat="1">
      <c r="E639" s="48"/>
    </row>
    <row r="640" spans="5:5" s="2" customFormat="1">
      <c r="E640" s="48"/>
    </row>
    <row r="641" spans="5:5" s="2" customFormat="1">
      <c r="E641" s="48"/>
    </row>
    <row r="642" spans="5:5" s="2" customFormat="1">
      <c r="E642" s="48"/>
    </row>
    <row r="643" spans="5:5" s="2" customFormat="1">
      <c r="E643" s="48"/>
    </row>
    <row r="644" spans="5:5" s="2" customFormat="1">
      <c r="E644" s="48"/>
    </row>
    <row r="645" spans="5:5" s="2" customFormat="1">
      <c r="E645" s="48"/>
    </row>
    <row r="646" spans="5:5" s="2" customFormat="1">
      <c r="E646" s="48"/>
    </row>
    <row r="647" spans="5:5" s="2" customFormat="1">
      <c r="E647" s="48"/>
    </row>
    <row r="648" spans="5:5" s="2" customFormat="1">
      <c r="E648" s="48"/>
    </row>
    <row r="649" spans="5:5" s="2" customFormat="1">
      <c r="E649" s="48"/>
    </row>
    <row r="650" spans="5:5" s="2" customFormat="1">
      <c r="E650" s="48"/>
    </row>
    <row r="651" spans="5:5" s="2" customFormat="1">
      <c r="E651" s="48"/>
    </row>
    <row r="652" spans="5:5" s="2" customFormat="1">
      <c r="E652" s="48"/>
    </row>
    <row r="653" spans="5:5" s="2" customFormat="1">
      <c r="E653" s="48"/>
    </row>
    <row r="654" spans="5:5" s="2" customFormat="1">
      <c r="E654" s="48"/>
    </row>
    <row r="655" spans="5:5" s="2" customFormat="1">
      <c r="E655" s="48"/>
    </row>
    <row r="656" spans="5:5" s="2" customFormat="1">
      <c r="E656" s="48"/>
    </row>
    <row r="657" spans="5:5" s="2" customFormat="1">
      <c r="E657" s="48"/>
    </row>
    <row r="658" spans="5:5" s="2" customFormat="1">
      <c r="E658" s="48"/>
    </row>
    <row r="659" spans="5:5" s="2" customFormat="1">
      <c r="E659" s="48"/>
    </row>
    <row r="660" spans="5:5" s="2" customFormat="1">
      <c r="E660" s="48"/>
    </row>
    <row r="661" spans="5:5" s="2" customFormat="1">
      <c r="E661" s="48"/>
    </row>
    <row r="662" spans="5:5" s="2" customFormat="1">
      <c r="E662" s="48"/>
    </row>
    <row r="663" spans="5:5" s="2" customFormat="1">
      <c r="E663" s="48"/>
    </row>
    <row r="664" spans="5:5" s="2" customFormat="1">
      <c r="E664" s="48"/>
    </row>
    <row r="665" spans="5:5" s="2" customFormat="1">
      <c r="E665" s="48"/>
    </row>
    <row r="666" spans="5:5" s="2" customFormat="1">
      <c r="E666" s="48"/>
    </row>
    <row r="667" spans="5:5" s="2" customFormat="1">
      <c r="E667" s="48"/>
    </row>
    <row r="668" spans="5:5" s="2" customFormat="1">
      <c r="E668" s="48"/>
    </row>
    <row r="669" spans="5:5" s="2" customFormat="1">
      <c r="E669" s="48"/>
    </row>
    <row r="670" spans="5:5" s="2" customFormat="1">
      <c r="E670" s="48"/>
    </row>
    <row r="671" spans="5:5" s="2" customFormat="1">
      <c r="E671" s="48"/>
    </row>
    <row r="672" spans="5:5" s="2" customFormat="1">
      <c r="E672" s="48"/>
    </row>
    <row r="673" spans="5:5" s="2" customFormat="1">
      <c r="E673" s="48"/>
    </row>
    <row r="674" spans="5:5" s="2" customFormat="1">
      <c r="E674" s="48"/>
    </row>
    <row r="675" spans="5:5" s="2" customFormat="1">
      <c r="E675" s="48"/>
    </row>
    <row r="676" spans="5:5" s="2" customFormat="1">
      <c r="E676" s="48"/>
    </row>
    <row r="677" spans="5:5" s="2" customFormat="1">
      <c r="E677" s="48"/>
    </row>
    <row r="678" spans="5:5" s="2" customFormat="1">
      <c r="E678" s="48"/>
    </row>
    <row r="679" spans="5:5" s="2" customFormat="1">
      <c r="E679" s="48"/>
    </row>
    <row r="680" spans="5:5" s="2" customFormat="1">
      <c r="E680" s="48"/>
    </row>
    <row r="681" spans="5:5" s="2" customFormat="1">
      <c r="E681" s="48"/>
    </row>
    <row r="682" spans="5:5" s="2" customFormat="1">
      <c r="E682" s="48"/>
    </row>
    <row r="683" spans="5:5" s="2" customFormat="1">
      <c r="E683" s="48"/>
    </row>
    <row r="684" spans="5:5" s="2" customFormat="1">
      <c r="E684" s="48"/>
    </row>
    <row r="685" spans="5:5" s="2" customFormat="1">
      <c r="E685" s="48"/>
    </row>
    <row r="686" spans="5:5" s="2" customFormat="1">
      <c r="E686" s="48"/>
    </row>
    <row r="687" spans="5:5" s="2" customFormat="1">
      <c r="E687" s="48"/>
    </row>
    <row r="688" spans="5:5" s="2" customFormat="1">
      <c r="E688" s="48"/>
    </row>
    <row r="689" spans="5:5" s="2" customFormat="1">
      <c r="E689" s="48"/>
    </row>
    <row r="690" spans="5:5" s="2" customFormat="1">
      <c r="E690" s="48"/>
    </row>
    <row r="691" spans="5:5" s="2" customFormat="1">
      <c r="E691" s="48"/>
    </row>
    <row r="692" spans="5:5" s="2" customFormat="1">
      <c r="E692" s="48"/>
    </row>
    <row r="693" spans="5:5" s="2" customFormat="1">
      <c r="E693" s="48"/>
    </row>
    <row r="694" spans="5:5" s="2" customFormat="1">
      <c r="E694" s="48"/>
    </row>
    <row r="695" spans="5:5" s="2" customFormat="1">
      <c r="E695" s="48"/>
    </row>
    <row r="696" spans="5:5" s="2" customFormat="1">
      <c r="E696" s="48"/>
    </row>
    <row r="697" spans="5:5" s="2" customFormat="1">
      <c r="E697" s="48"/>
    </row>
    <row r="698" spans="5:5" s="2" customFormat="1">
      <c r="E698" s="48"/>
    </row>
    <row r="699" spans="5:5" s="2" customFormat="1">
      <c r="E699" s="48"/>
    </row>
    <row r="700" spans="5:5" s="2" customFormat="1">
      <c r="E700" s="48"/>
    </row>
    <row r="701" spans="5:5" s="2" customFormat="1">
      <c r="E701" s="48"/>
    </row>
    <row r="702" spans="5:5" s="2" customFormat="1">
      <c r="E702" s="48"/>
    </row>
    <row r="703" spans="5:5" s="2" customFormat="1">
      <c r="E703" s="48"/>
    </row>
    <row r="704" spans="5:5" s="2" customFormat="1">
      <c r="E704" s="48"/>
    </row>
    <row r="705" spans="5:5" s="2" customFormat="1">
      <c r="E705" s="48"/>
    </row>
    <row r="706" spans="5:5" s="2" customFormat="1">
      <c r="E706" s="48"/>
    </row>
    <row r="707" spans="5:5" s="2" customFormat="1">
      <c r="E707" s="48"/>
    </row>
    <row r="708" spans="5:5" s="2" customFormat="1">
      <c r="E708" s="48"/>
    </row>
    <row r="709" spans="5:5" s="2" customFormat="1">
      <c r="E709" s="48"/>
    </row>
    <row r="710" spans="5:5" s="2" customFormat="1">
      <c r="E710" s="48"/>
    </row>
    <row r="711" spans="5:5" s="2" customFormat="1">
      <c r="E711" s="48"/>
    </row>
    <row r="712" spans="5:5" s="2" customFormat="1">
      <c r="E712" s="48"/>
    </row>
    <row r="713" spans="5:5" s="2" customFormat="1">
      <c r="E713" s="48"/>
    </row>
    <row r="714" spans="5:5" s="2" customFormat="1">
      <c r="E714" s="48"/>
    </row>
    <row r="715" spans="5:5" s="2" customFormat="1">
      <c r="E715" s="48"/>
    </row>
    <row r="716" spans="5:5" s="2" customFormat="1">
      <c r="E716" s="48"/>
    </row>
    <row r="717" spans="5:5" s="2" customFormat="1">
      <c r="E717" s="48"/>
    </row>
    <row r="718" spans="5:5" s="2" customFormat="1">
      <c r="E718" s="48"/>
    </row>
  </sheetData>
  <mergeCells count="37">
    <mergeCell ref="C57:E57"/>
    <mergeCell ref="C58:E58"/>
    <mergeCell ref="C59:E59"/>
    <mergeCell ref="C60:E60"/>
    <mergeCell ref="C61:E61"/>
    <mergeCell ref="C52:E52"/>
    <mergeCell ref="C53:E53"/>
    <mergeCell ref="C45:E45"/>
    <mergeCell ref="C48:E48"/>
    <mergeCell ref="C49:E49"/>
    <mergeCell ref="C50:E50"/>
    <mergeCell ref="C51:E51"/>
    <mergeCell ref="C40:E40"/>
    <mergeCell ref="C41:E41"/>
    <mergeCell ref="C42:E42"/>
    <mergeCell ref="C43:E43"/>
    <mergeCell ref="C44:E44"/>
    <mergeCell ref="C33:E33"/>
    <mergeCell ref="C34:E34"/>
    <mergeCell ref="C35:E35"/>
    <mergeCell ref="C36:E36"/>
    <mergeCell ref="C37:E37"/>
    <mergeCell ref="C26:E26"/>
    <mergeCell ref="C27:E27"/>
    <mergeCell ref="C28:E28"/>
    <mergeCell ref="C29:E29"/>
    <mergeCell ref="C32:E32"/>
    <mergeCell ref="C20:E20"/>
    <mergeCell ref="C21:E21"/>
    <mergeCell ref="C16:E16"/>
    <mergeCell ref="C24:E24"/>
    <mergeCell ref="C25:E25"/>
    <mergeCell ref="B2:E2"/>
    <mergeCell ref="B14:E14"/>
    <mergeCell ref="C17:E17"/>
    <mergeCell ref="C18:E18"/>
    <mergeCell ref="C19:E19"/>
  </mergeCells>
  <printOptions horizontalCentered="1"/>
  <pageMargins left="0.70866141732283472" right="0.70866141732283472" top="0.74803149606299213" bottom="0.74803149606299213" header="0.31496062992125984" footer="0.31496062992125984"/>
  <pageSetup scale="10"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7030A0"/>
    <pageSetUpPr fitToPage="1"/>
  </sheetPr>
  <dimension ref="B2:S43"/>
  <sheetViews>
    <sheetView showGridLines="0" topLeftCell="F1" zoomScale="70" zoomScaleNormal="70" workbookViewId="0">
      <selection activeCell="B4" sqref="B4:I6"/>
    </sheetView>
  </sheetViews>
  <sheetFormatPr baseColWidth="10" defaultColWidth="11.42578125" defaultRowHeight="15"/>
  <cols>
    <col min="1" max="1" width="3.7109375" style="2" customWidth="1"/>
    <col min="2" max="2" width="6.7109375" style="2" customWidth="1"/>
    <col min="3" max="3" width="11.42578125" style="2" customWidth="1"/>
    <col min="4" max="4" width="29.7109375" style="2" customWidth="1"/>
    <col min="5" max="9" width="25.28515625" style="2" customWidth="1"/>
    <col min="10" max="11" width="11.42578125" style="2"/>
    <col min="12" max="12" width="4.5703125" style="2" customWidth="1"/>
    <col min="13" max="13" width="2.42578125" style="2" hidden="1" customWidth="1"/>
    <col min="14" max="16" width="11.42578125" style="2" hidden="1" customWidth="1"/>
    <col min="17" max="17" width="11.42578125" style="2"/>
    <col min="18" max="18" width="20.7109375" style="2" customWidth="1"/>
    <col min="19" max="19" width="20.85546875" style="2" customWidth="1"/>
    <col min="20" max="20" width="11.42578125" style="2"/>
    <col min="21" max="21" width="17.5703125" style="2" customWidth="1"/>
    <col min="22" max="16384" width="11.42578125" style="2"/>
  </cols>
  <sheetData>
    <row r="2" spans="2:19" ht="15.75" thickBot="1"/>
    <row r="3" spans="2:19">
      <c r="B3" s="112"/>
      <c r="C3" s="113"/>
      <c r="D3" s="113"/>
      <c r="E3" s="113"/>
      <c r="F3" s="113"/>
      <c r="G3" s="113"/>
      <c r="H3" s="113"/>
      <c r="I3" s="114"/>
    </row>
    <row r="4" spans="2:19">
      <c r="B4" s="561" t="s">
        <v>396</v>
      </c>
      <c r="C4" s="562"/>
      <c r="D4" s="562"/>
      <c r="E4" s="563" t="s">
        <v>397</v>
      </c>
      <c r="F4" s="563"/>
      <c r="G4" s="563"/>
      <c r="H4" s="563"/>
      <c r="I4" s="564"/>
      <c r="Q4" s="565" t="s">
        <v>398</v>
      </c>
      <c r="R4" s="565"/>
    </row>
    <row r="5" spans="2:19">
      <c r="B5" s="561"/>
      <c r="C5" s="562"/>
      <c r="D5" s="562"/>
      <c r="E5" s="563"/>
      <c r="F5" s="563"/>
      <c r="G5" s="563"/>
      <c r="H5" s="563"/>
      <c r="I5" s="564"/>
      <c r="Q5" s="565"/>
      <c r="R5" s="565"/>
    </row>
    <row r="6" spans="2:19">
      <c r="B6" s="561"/>
      <c r="C6" s="562"/>
      <c r="D6" s="562"/>
      <c r="E6" s="563"/>
      <c r="F6" s="563"/>
      <c r="G6" s="563"/>
      <c r="H6" s="563"/>
      <c r="I6" s="564"/>
      <c r="Q6" s="565"/>
      <c r="R6" s="565"/>
    </row>
    <row r="7" spans="2:19" ht="15.75" thickBot="1">
      <c r="B7" s="115"/>
      <c r="I7" s="116"/>
    </row>
    <row r="8" spans="2:19" ht="62.25" customHeight="1" thickBot="1">
      <c r="B8" s="566" t="s">
        <v>349</v>
      </c>
      <c r="C8" s="567"/>
      <c r="D8" s="57" t="s">
        <v>399</v>
      </c>
      <c r="E8" s="58">
        <v>5</v>
      </c>
      <c r="F8" s="58">
        <v>10</v>
      </c>
      <c r="G8" s="58">
        <v>15</v>
      </c>
      <c r="H8" s="58">
        <v>20</v>
      </c>
      <c r="I8" s="117">
        <v>25</v>
      </c>
      <c r="K8" s="568" t="s">
        <v>400</v>
      </c>
      <c r="L8" s="569"/>
      <c r="M8" s="569"/>
      <c r="N8" s="569"/>
      <c r="O8" s="569"/>
      <c r="P8" s="570"/>
      <c r="Q8" s="571" t="s">
        <v>401</v>
      </c>
      <c r="R8" s="571"/>
      <c r="S8" s="17" t="s">
        <v>402</v>
      </c>
    </row>
    <row r="9" spans="2:19" ht="62.25" customHeight="1" thickBot="1">
      <c r="B9" s="566"/>
      <c r="C9" s="567"/>
      <c r="D9" s="57" t="s">
        <v>403</v>
      </c>
      <c r="E9" s="59">
        <v>4</v>
      </c>
      <c r="F9" s="59">
        <v>8</v>
      </c>
      <c r="G9" s="58">
        <v>12</v>
      </c>
      <c r="H9" s="58">
        <v>16</v>
      </c>
      <c r="I9" s="117">
        <v>20</v>
      </c>
      <c r="K9" s="572" t="s">
        <v>404</v>
      </c>
      <c r="L9" s="573"/>
      <c r="M9" s="573"/>
      <c r="N9" s="573"/>
      <c r="O9" s="573"/>
      <c r="P9" s="573"/>
      <c r="Q9" s="574" t="s">
        <v>405</v>
      </c>
      <c r="R9" s="575"/>
      <c r="S9" s="17" t="s">
        <v>346</v>
      </c>
    </row>
    <row r="10" spans="2:19" ht="62.25" customHeight="1" thickBot="1">
      <c r="B10" s="566"/>
      <c r="C10" s="567"/>
      <c r="D10" s="57" t="s">
        <v>406</v>
      </c>
      <c r="E10" s="59">
        <v>3</v>
      </c>
      <c r="F10" s="59">
        <v>6</v>
      </c>
      <c r="G10" s="59">
        <v>9</v>
      </c>
      <c r="H10" s="58">
        <v>12</v>
      </c>
      <c r="I10" s="117">
        <v>15</v>
      </c>
      <c r="K10" s="576" t="s">
        <v>372</v>
      </c>
      <c r="L10" s="577"/>
      <c r="M10" s="577"/>
      <c r="N10" s="577"/>
      <c r="O10" s="577"/>
      <c r="P10" s="577"/>
      <c r="Q10" s="571" t="s">
        <v>407</v>
      </c>
      <c r="R10" s="571"/>
      <c r="S10" s="17" t="s">
        <v>408</v>
      </c>
    </row>
    <row r="11" spans="2:19" ht="62.25" customHeight="1">
      <c r="B11" s="566"/>
      <c r="C11" s="567"/>
      <c r="D11" s="57" t="s">
        <v>409</v>
      </c>
      <c r="E11" s="60">
        <v>2</v>
      </c>
      <c r="F11" s="59">
        <v>4</v>
      </c>
      <c r="G11" s="59">
        <v>6</v>
      </c>
      <c r="H11" s="58">
        <v>8</v>
      </c>
      <c r="I11" s="117">
        <v>10</v>
      </c>
      <c r="K11" s="578" t="s">
        <v>410</v>
      </c>
      <c r="L11" s="579"/>
      <c r="M11" s="579"/>
      <c r="N11" s="579"/>
      <c r="O11" s="579"/>
      <c r="P11" s="579"/>
      <c r="Q11" s="571" t="s">
        <v>345</v>
      </c>
      <c r="R11" s="580"/>
      <c r="S11" s="17" t="s">
        <v>345</v>
      </c>
    </row>
    <row r="12" spans="2:19" ht="62.25" customHeight="1">
      <c r="B12" s="566"/>
      <c r="C12" s="567"/>
      <c r="D12" s="57" t="s">
        <v>411</v>
      </c>
      <c r="E12" s="60">
        <v>1</v>
      </c>
      <c r="F12" s="60">
        <v>2</v>
      </c>
      <c r="G12" s="59">
        <v>3</v>
      </c>
      <c r="H12" s="58">
        <v>4</v>
      </c>
      <c r="I12" s="117">
        <v>5</v>
      </c>
    </row>
    <row r="13" spans="2:19" ht="62.25" customHeight="1" thickBot="1">
      <c r="B13" s="118"/>
      <c r="C13" s="559" t="s">
        <v>412</v>
      </c>
      <c r="D13" s="560"/>
      <c r="E13" s="119" t="s">
        <v>413</v>
      </c>
      <c r="F13" s="119" t="s">
        <v>414</v>
      </c>
      <c r="G13" s="119" t="s">
        <v>415</v>
      </c>
      <c r="H13" s="119" t="s">
        <v>416</v>
      </c>
      <c r="I13" s="120" t="s">
        <v>417</v>
      </c>
    </row>
    <row r="17" spans="4:6">
      <c r="D17" s="17"/>
      <c r="E17" s="17"/>
      <c r="F17" s="17"/>
    </row>
    <row r="18" spans="4:6" ht="15.75">
      <c r="D18" s="22" t="s">
        <v>418</v>
      </c>
      <c r="E18" s="121" t="s">
        <v>410</v>
      </c>
      <c r="F18" s="121">
        <v>1</v>
      </c>
    </row>
    <row r="19" spans="4:6">
      <c r="D19" s="22" t="s">
        <v>419</v>
      </c>
      <c r="E19" s="22" t="s">
        <v>410</v>
      </c>
      <c r="F19" s="22">
        <v>2</v>
      </c>
    </row>
    <row r="20" spans="4:6">
      <c r="D20" s="22" t="s">
        <v>420</v>
      </c>
      <c r="E20" s="22" t="s">
        <v>372</v>
      </c>
      <c r="F20" s="22">
        <v>2</v>
      </c>
    </row>
    <row r="21" spans="4:6">
      <c r="D21" s="22" t="s">
        <v>421</v>
      </c>
      <c r="E21" s="22" t="s">
        <v>422</v>
      </c>
      <c r="F21" s="22">
        <v>3</v>
      </c>
    </row>
    <row r="22" spans="4:6">
      <c r="D22" s="22" t="s">
        <v>423</v>
      </c>
      <c r="E22" s="22" t="s">
        <v>400</v>
      </c>
      <c r="F22" s="22">
        <v>4</v>
      </c>
    </row>
    <row r="23" spans="4:6">
      <c r="D23" s="22" t="s">
        <v>424</v>
      </c>
      <c r="E23" s="22" t="s">
        <v>410</v>
      </c>
      <c r="F23" s="22">
        <v>1</v>
      </c>
    </row>
    <row r="24" spans="4:6">
      <c r="D24" s="22" t="s">
        <v>425</v>
      </c>
      <c r="E24" s="22" t="s">
        <v>372</v>
      </c>
      <c r="F24" s="22">
        <v>2</v>
      </c>
    </row>
    <row r="25" spans="4:6">
      <c r="D25" s="22" t="s">
        <v>426</v>
      </c>
      <c r="E25" s="22" t="s">
        <v>372</v>
      </c>
      <c r="F25" s="22">
        <v>2</v>
      </c>
    </row>
    <row r="26" spans="4:6">
      <c r="D26" s="22" t="s">
        <v>427</v>
      </c>
      <c r="E26" s="22" t="s">
        <v>404</v>
      </c>
      <c r="F26" s="22">
        <v>3</v>
      </c>
    </row>
    <row r="27" spans="4:6">
      <c r="D27" s="22" t="s">
        <v>428</v>
      </c>
      <c r="E27" s="22" t="s">
        <v>400</v>
      </c>
      <c r="F27" s="22">
        <v>4</v>
      </c>
    </row>
    <row r="28" spans="4:6">
      <c r="D28" s="22" t="s">
        <v>429</v>
      </c>
      <c r="E28" s="22" t="s">
        <v>372</v>
      </c>
      <c r="F28" s="22">
        <v>2</v>
      </c>
    </row>
    <row r="29" spans="4:6">
      <c r="D29" s="22" t="s">
        <v>430</v>
      </c>
      <c r="E29" s="22" t="s">
        <v>372</v>
      </c>
      <c r="F29" s="22">
        <v>2</v>
      </c>
    </row>
    <row r="30" spans="4:6">
      <c r="D30" s="22" t="s">
        <v>431</v>
      </c>
      <c r="E30" s="22" t="s">
        <v>372</v>
      </c>
      <c r="F30" s="22">
        <v>2</v>
      </c>
    </row>
    <row r="31" spans="4:6">
      <c r="D31" s="22" t="s">
        <v>432</v>
      </c>
      <c r="E31" s="22" t="s">
        <v>404</v>
      </c>
      <c r="F31" s="22">
        <v>3</v>
      </c>
    </row>
    <row r="32" spans="4:6">
      <c r="D32" s="22" t="s">
        <v>433</v>
      </c>
      <c r="E32" s="22" t="s">
        <v>400</v>
      </c>
      <c r="F32" s="22">
        <v>4</v>
      </c>
    </row>
    <row r="33" spans="4:6">
      <c r="D33" s="22" t="s">
        <v>434</v>
      </c>
      <c r="E33" s="22" t="s">
        <v>372</v>
      </c>
      <c r="F33" s="22">
        <v>2</v>
      </c>
    </row>
    <row r="34" spans="4:6">
      <c r="D34" s="22" t="s">
        <v>435</v>
      </c>
      <c r="E34" s="22" t="s">
        <v>372</v>
      </c>
      <c r="F34" s="22">
        <v>2</v>
      </c>
    </row>
    <row r="35" spans="4:6">
      <c r="D35" s="22" t="s">
        <v>436</v>
      </c>
      <c r="E35" s="22" t="s">
        <v>404</v>
      </c>
      <c r="F35" s="22">
        <v>3</v>
      </c>
    </row>
    <row r="36" spans="4:6">
      <c r="D36" s="22" t="s">
        <v>437</v>
      </c>
      <c r="E36" s="22" t="s">
        <v>404</v>
      </c>
      <c r="F36" s="22">
        <v>3</v>
      </c>
    </row>
    <row r="37" spans="4:6">
      <c r="D37" s="22" t="s">
        <v>438</v>
      </c>
      <c r="E37" s="22" t="s">
        <v>400</v>
      </c>
      <c r="F37" s="22">
        <v>4</v>
      </c>
    </row>
    <row r="38" spans="4:6">
      <c r="D38" s="22" t="s">
        <v>439</v>
      </c>
      <c r="E38" s="22" t="s">
        <v>404</v>
      </c>
      <c r="F38" s="22">
        <v>3</v>
      </c>
    </row>
    <row r="39" spans="4:6">
      <c r="D39" s="22" t="s">
        <v>440</v>
      </c>
      <c r="E39" s="22" t="s">
        <v>404</v>
      </c>
      <c r="F39" s="22">
        <v>3</v>
      </c>
    </row>
    <row r="40" spans="4:6">
      <c r="D40" s="22" t="s">
        <v>441</v>
      </c>
      <c r="E40" s="22" t="s">
        <v>404</v>
      </c>
      <c r="F40" s="22">
        <v>3</v>
      </c>
    </row>
    <row r="41" spans="4:6">
      <c r="D41" s="22" t="s">
        <v>442</v>
      </c>
      <c r="E41" s="22" t="s">
        <v>404</v>
      </c>
      <c r="F41" s="22">
        <v>3</v>
      </c>
    </row>
    <row r="42" spans="4:6">
      <c r="D42" s="22" t="s">
        <v>443</v>
      </c>
      <c r="E42" s="22" t="s">
        <v>400</v>
      </c>
      <c r="F42" s="22">
        <v>4</v>
      </c>
    </row>
    <row r="43" spans="4:6">
      <c r="D43" s="17"/>
      <c r="E43" s="17"/>
      <c r="F43" s="17"/>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rintOptions horizontalCentered="1"/>
  <pageMargins left="0.70866141732283472" right="0.70866141732283472" top="0.74803149606299213" bottom="0.74803149606299213" header="0.31496062992125984" footer="0.31496062992125984"/>
  <pageSetup scale="48" fitToHeight="0" orientation="landscape" horizontalDpi="4294967294"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39997558519241921"/>
    <pageSetUpPr fitToPage="1"/>
  </sheetPr>
  <dimension ref="A1:JK69"/>
  <sheetViews>
    <sheetView showGridLines="0" topLeftCell="A16" zoomScale="70" zoomScaleNormal="70" workbookViewId="0">
      <selection activeCell="P20" sqref="P20"/>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6"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617"/>
      <c r="B1" s="618"/>
      <c r="C1" s="621"/>
      <c r="D1" s="621"/>
      <c r="E1" s="621"/>
      <c r="F1" s="621"/>
      <c r="G1" s="621"/>
      <c r="H1" s="621"/>
      <c r="I1" s="621"/>
      <c r="J1" s="622"/>
      <c r="K1" s="616"/>
      <c r="L1" s="616"/>
      <c r="M1" s="616"/>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619"/>
      <c r="B2" s="620"/>
      <c r="C2" s="623"/>
      <c r="D2" s="623"/>
      <c r="E2" s="623"/>
      <c r="F2" s="623"/>
      <c r="G2" s="623"/>
      <c r="H2" s="623"/>
      <c r="I2" s="623"/>
      <c r="J2" s="624"/>
      <c r="K2" s="616"/>
      <c r="L2" s="616"/>
      <c r="M2" s="616"/>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623"/>
      <c r="D3" s="623"/>
      <c r="E3" s="623"/>
      <c r="F3" s="623"/>
      <c r="G3" s="623"/>
      <c r="H3" s="623"/>
      <c r="I3" s="623"/>
      <c r="J3" s="624"/>
      <c r="K3" s="616"/>
      <c r="L3" s="616"/>
      <c r="M3" s="616"/>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454" t="s">
        <v>266</v>
      </c>
      <c r="B4" s="454"/>
      <c r="C4" s="505" t="s">
        <v>3</v>
      </c>
      <c r="D4" s="505"/>
      <c r="E4" s="505"/>
      <c r="F4" s="505"/>
      <c r="G4" s="505"/>
      <c r="H4" s="505"/>
      <c r="I4" s="505"/>
      <c r="J4" s="505"/>
      <c r="K4" s="505"/>
      <c r="L4" s="505"/>
      <c r="M4" s="505"/>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62.45" customHeight="1">
      <c r="A5" s="454" t="s">
        <v>267</v>
      </c>
      <c r="B5" s="454"/>
      <c r="C5" s="504" t="s">
        <v>34</v>
      </c>
      <c r="D5" s="504"/>
      <c r="E5" s="504"/>
      <c r="F5" s="504"/>
      <c r="G5" s="504"/>
      <c r="H5" s="504"/>
      <c r="I5" s="504"/>
      <c r="J5" s="504"/>
      <c r="K5" s="504"/>
      <c r="L5" s="504"/>
      <c r="M5" s="504"/>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454" t="s">
        <v>268</v>
      </c>
      <c r="B6" s="454"/>
      <c r="C6" s="613" t="s">
        <v>269</v>
      </c>
      <c r="D6" s="614"/>
      <c r="E6" s="614"/>
      <c r="F6" s="614"/>
      <c r="G6" s="614"/>
      <c r="H6" s="614"/>
      <c r="I6" s="614"/>
      <c r="J6" s="614"/>
      <c r="K6" s="614"/>
      <c r="L6" s="614"/>
      <c r="M6" s="615"/>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608" t="s">
        <v>444</v>
      </c>
      <c r="B7" s="609"/>
      <c r="C7" s="610"/>
      <c r="D7" s="611" t="s">
        <v>445</v>
      </c>
      <c r="E7" s="611"/>
      <c r="F7" s="611"/>
      <c r="G7" s="612" t="s">
        <v>446</v>
      </c>
      <c r="H7" s="603" t="s">
        <v>447</v>
      </c>
      <c r="I7" s="605" t="s">
        <v>448</v>
      </c>
      <c r="J7" s="606"/>
      <c r="K7" s="605" t="s">
        <v>449</v>
      </c>
      <c r="L7" s="606"/>
      <c r="M7" s="607" t="s">
        <v>450</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40</v>
      </c>
      <c r="B8" s="35" t="s">
        <v>208</v>
      </c>
      <c r="C8" s="35" t="s">
        <v>210</v>
      </c>
      <c r="D8" s="28" t="s">
        <v>220</v>
      </c>
      <c r="E8" s="28" t="s">
        <v>451</v>
      </c>
      <c r="F8" s="28" t="s">
        <v>452</v>
      </c>
      <c r="G8" s="612"/>
      <c r="H8" s="604"/>
      <c r="I8" s="29" t="s">
        <v>453</v>
      </c>
      <c r="J8" s="29" t="s">
        <v>454</v>
      </c>
      <c r="K8" s="29" t="s">
        <v>455</v>
      </c>
      <c r="L8" s="29" t="s">
        <v>456</v>
      </c>
      <c r="M8" s="607"/>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626"/>
      <c r="B9" s="627"/>
      <c r="C9" s="627"/>
      <c r="D9" s="627"/>
      <c r="E9" s="627"/>
      <c r="F9" s="627"/>
      <c r="G9" s="627"/>
      <c r="H9" s="30"/>
      <c r="I9" s="30"/>
      <c r="J9" s="30"/>
      <c r="K9" s="30"/>
      <c r="L9" s="30"/>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628">
        <f>'7- Mapa Final'!A10</f>
        <v>1</v>
      </c>
      <c r="B10" s="629" t="str">
        <f>'7- Mapa Final'!B10</f>
        <v>Extemporaneidad Actuaciones Administrativas,  Judiciales y/o extrajudiciales</v>
      </c>
      <c r="C10" s="629" t="str">
        <f>'7- Mapa Final'!C10</f>
        <v>Incumplimiento de terminos judiciales o en actuaciones administrativas.</v>
      </c>
      <c r="D10" s="640" t="str">
        <f>'7- Mapa Final'!J10</f>
        <v>Muy Baja - 1</v>
      </c>
      <c r="E10" s="642" t="str">
        <f>'7- Mapa Final'!K10</f>
        <v>Menor - 2</v>
      </c>
      <c r="F10" s="634" t="str">
        <f>'7- Mapa Final'!M10</f>
        <v>Bajo - 2</v>
      </c>
      <c r="G10" s="429" t="s">
        <v>346</v>
      </c>
      <c r="H10" s="636" t="s">
        <v>536</v>
      </c>
      <c r="I10" s="639"/>
      <c r="J10" s="639" t="s">
        <v>5</v>
      </c>
      <c r="K10" s="630">
        <v>45292</v>
      </c>
      <c r="L10" s="630">
        <v>45382</v>
      </c>
      <c r="M10" s="631" t="s">
        <v>534</v>
      </c>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93"/>
      <c r="B11" s="595"/>
      <c r="C11" s="595"/>
      <c r="D11" s="641"/>
      <c r="E11" s="643"/>
      <c r="F11" s="635"/>
      <c r="G11" s="430"/>
      <c r="H11" s="637"/>
      <c r="I11" s="582"/>
      <c r="J11" s="582"/>
      <c r="K11" s="582"/>
      <c r="L11" s="582"/>
      <c r="M11" s="632"/>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93"/>
      <c r="B12" s="595"/>
      <c r="C12" s="595"/>
      <c r="D12" s="641"/>
      <c r="E12" s="643"/>
      <c r="F12" s="635"/>
      <c r="G12" s="430"/>
      <c r="H12" s="637"/>
      <c r="I12" s="582"/>
      <c r="J12" s="582"/>
      <c r="K12" s="582"/>
      <c r="L12" s="582"/>
      <c r="M12" s="632"/>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93"/>
      <c r="B13" s="595"/>
      <c r="C13" s="595"/>
      <c r="D13" s="641"/>
      <c r="E13" s="643"/>
      <c r="F13" s="635"/>
      <c r="G13" s="430"/>
      <c r="H13" s="637"/>
      <c r="I13" s="582"/>
      <c r="J13" s="582"/>
      <c r="K13" s="582"/>
      <c r="L13" s="582"/>
      <c r="M13" s="632"/>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93"/>
      <c r="B14" s="595"/>
      <c r="C14" s="595"/>
      <c r="D14" s="641"/>
      <c r="E14" s="643"/>
      <c r="F14" s="635"/>
      <c r="G14" s="430"/>
      <c r="H14" s="637"/>
      <c r="I14" s="582"/>
      <c r="J14" s="582"/>
      <c r="K14" s="582"/>
      <c r="L14" s="582"/>
      <c r="M14" s="632"/>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93"/>
      <c r="B15" s="595"/>
      <c r="C15" s="595"/>
      <c r="D15" s="641"/>
      <c r="E15" s="643"/>
      <c r="F15" s="635"/>
      <c r="G15" s="430"/>
      <c r="H15" s="637"/>
      <c r="I15" s="582"/>
      <c r="J15" s="582"/>
      <c r="K15" s="582"/>
      <c r="L15" s="582"/>
      <c r="M15" s="632"/>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93"/>
      <c r="B16" s="595"/>
      <c r="C16" s="595"/>
      <c r="D16" s="641"/>
      <c r="E16" s="643"/>
      <c r="F16" s="635"/>
      <c r="G16" s="430"/>
      <c r="H16" s="637"/>
      <c r="I16" s="582"/>
      <c r="J16" s="582"/>
      <c r="K16" s="582"/>
      <c r="L16" s="582"/>
      <c r="M16" s="632"/>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93"/>
      <c r="B17" s="595"/>
      <c r="C17" s="595"/>
      <c r="D17" s="641"/>
      <c r="E17" s="643"/>
      <c r="F17" s="635"/>
      <c r="G17" s="430"/>
      <c r="H17" s="637"/>
      <c r="I17" s="582"/>
      <c r="J17" s="582"/>
      <c r="K17" s="582"/>
      <c r="L17" s="582"/>
      <c r="M17" s="632"/>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593"/>
      <c r="B18" s="595"/>
      <c r="C18" s="595"/>
      <c r="D18" s="641"/>
      <c r="E18" s="643"/>
      <c r="F18" s="635"/>
      <c r="G18" s="430"/>
      <c r="H18" s="637"/>
      <c r="I18" s="582"/>
      <c r="J18" s="582"/>
      <c r="K18" s="582"/>
      <c r="L18" s="582"/>
      <c r="M18" s="632"/>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593"/>
      <c r="B19" s="595"/>
      <c r="C19" s="595"/>
      <c r="D19" s="641"/>
      <c r="E19" s="643"/>
      <c r="F19" s="635"/>
      <c r="G19" s="430"/>
      <c r="H19" s="638"/>
      <c r="I19" s="582"/>
      <c r="J19" s="582"/>
      <c r="K19" s="582"/>
      <c r="L19" s="582"/>
      <c r="M19" s="633"/>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593">
        <f>'7- Mapa Final'!A20</f>
        <v>2</v>
      </c>
      <c r="B20" s="595" t="str">
        <f>'7- Mapa Final'!B20</f>
        <v xml:space="preserve">Inactividad procesos de cobro  coactivo </v>
      </c>
      <c r="C20" s="595" t="str">
        <f>'7- Mapa Final'!C20</f>
        <v xml:space="preserve">No se adelanten la actividades conducentes a recuperar las suma que se le adeudan a la entidad </v>
      </c>
      <c r="D20" s="644" t="str">
        <f>'7- Mapa Final'!J20</f>
        <v>Baja - 2</v>
      </c>
      <c r="E20" s="645" t="str">
        <f>'7- Mapa Final'!K20</f>
        <v>Menor - 2</v>
      </c>
      <c r="F20" s="635" t="str">
        <f>'7- Mapa Final'!M20</f>
        <v>Moderado - 4</v>
      </c>
      <c r="G20" s="430" t="s">
        <v>345</v>
      </c>
      <c r="H20" s="631" t="s">
        <v>537</v>
      </c>
      <c r="I20" s="582"/>
      <c r="J20" s="582" t="s">
        <v>5</v>
      </c>
      <c r="K20" s="630">
        <v>45292</v>
      </c>
      <c r="L20" s="630">
        <v>45382</v>
      </c>
      <c r="M20" s="625" t="s">
        <v>539</v>
      </c>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593"/>
      <c r="B21" s="595"/>
      <c r="C21" s="595"/>
      <c r="D21" s="641"/>
      <c r="E21" s="643"/>
      <c r="F21" s="635"/>
      <c r="G21" s="430"/>
      <c r="H21" s="632"/>
      <c r="I21" s="582"/>
      <c r="J21" s="582"/>
      <c r="K21" s="582"/>
      <c r="L21" s="582"/>
      <c r="M21" s="625"/>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593"/>
      <c r="B22" s="595"/>
      <c r="C22" s="595"/>
      <c r="D22" s="641"/>
      <c r="E22" s="643"/>
      <c r="F22" s="635"/>
      <c r="G22" s="430"/>
      <c r="H22" s="632"/>
      <c r="I22" s="582"/>
      <c r="J22" s="582"/>
      <c r="K22" s="582"/>
      <c r="L22" s="582"/>
      <c r="M22" s="625"/>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593"/>
      <c r="B23" s="595"/>
      <c r="C23" s="595"/>
      <c r="D23" s="641"/>
      <c r="E23" s="643"/>
      <c r="F23" s="635"/>
      <c r="G23" s="430"/>
      <c r="H23" s="632"/>
      <c r="I23" s="582"/>
      <c r="J23" s="582"/>
      <c r="K23" s="582"/>
      <c r="L23" s="582"/>
      <c r="M23" s="625"/>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593"/>
      <c r="B24" s="595"/>
      <c r="C24" s="595"/>
      <c r="D24" s="641"/>
      <c r="E24" s="643"/>
      <c r="F24" s="635"/>
      <c r="G24" s="430"/>
      <c r="H24" s="632"/>
      <c r="I24" s="582"/>
      <c r="J24" s="582"/>
      <c r="K24" s="582"/>
      <c r="L24" s="582"/>
      <c r="M24" s="625"/>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593"/>
      <c r="B25" s="595"/>
      <c r="C25" s="595"/>
      <c r="D25" s="641"/>
      <c r="E25" s="643"/>
      <c r="F25" s="635"/>
      <c r="G25" s="430"/>
      <c r="H25" s="632"/>
      <c r="I25" s="582"/>
      <c r="J25" s="582"/>
      <c r="K25" s="582"/>
      <c r="L25" s="582"/>
      <c r="M25" s="625"/>
      <c r="N25" s="34"/>
      <c r="O25" s="34"/>
    </row>
    <row r="26" spans="1:169">
      <c r="A26" s="593"/>
      <c r="B26" s="595"/>
      <c r="C26" s="595"/>
      <c r="D26" s="641"/>
      <c r="E26" s="643"/>
      <c r="F26" s="635"/>
      <c r="G26" s="430"/>
      <c r="H26" s="632"/>
      <c r="I26" s="582"/>
      <c r="J26" s="582"/>
      <c r="K26" s="582"/>
      <c r="L26" s="582"/>
      <c r="M26" s="625"/>
      <c r="N26" s="34"/>
      <c r="O26" s="34"/>
    </row>
    <row r="27" spans="1:169">
      <c r="A27" s="593"/>
      <c r="B27" s="595"/>
      <c r="C27" s="595"/>
      <c r="D27" s="641"/>
      <c r="E27" s="643"/>
      <c r="F27" s="635"/>
      <c r="G27" s="430"/>
      <c r="H27" s="632"/>
      <c r="I27" s="582"/>
      <c r="J27" s="582"/>
      <c r="K27" s="582"/>
      <c r="L27" s="582"/>
      <c r="M27" s="625"/>
      <c r="N27" s="34"/>
      <c r="O27" s="34"/>
    </row>
    <row r="28" spans="1:169">
      <c r="A28" s="593"/>
      <c r="B28" s="595"/>
      <c r="C28" s="595"/>
      <c r="D28" s="641"/>
      <c r="E28" s="643"/>
      <c r="F28" s="635"/>
      <c r="G28" s="430"/>
      <c r="H28" s="632"/>
      <c r="I28" s="582"/>
      <c r="J28" s="582"/>
      <c r="K28" s="582"/>
      <c r="L28" s="582"/>
      <c r="M28" s="625"/>
      <c r="N28" s="34"/>
      <c r="O28" s="34"/>
    </row>
    <row r="29" spans="1:169" ht="15.75" thickBot="1">
      <c r="A29" s="593"/>
      <c r="B29" s="595"/>
      <c r="C29" s="595"/>
      <c r="D29" s="641"/>
      <c r="E29" s="643"/>
      <c r="F29" s="635"/>
      <c r="G29" s="430"/>
      <c r="H29" s="633"/>
      <c r="I29" s="582"/>
      <c r="J29" s="582"/>
      <c r="K29" s="582"/>
      <c r="L29" s="582"/>
      <c r="M29" s="625"/>
      <c r="N29" s="34"/>
      <c r="O29" s="34"/>
    </row>
    <row r="30" spans="1:169" s="26" customFormat="1" ht="12.75">
      <c r="A30" s="593">
        <f>'7- Mapa Final'!A30</f>
        <v>3</v>
      </c>
      <c r="B30" s="595" t="str">
        <f>'7- Mapa Final'!B30</f>
        <v>No actualización del Ekogui</v>
      </c>
      <c r="C30" s="595" t="str">
        <f>'7- Mapa Final'!C30</f>
        <v>El no ingreso o el no registro oportuno del reporte de procesos y actuaciones a la plataforma eKogui</v>
      </c>
      <c r="D30" s="644" t="str">
        <f>'7- Mapa Final'!J30</f>
        <v>Media - 3</v>
      </c>
      <c r="E30" s="645" t="str">
        <f>'7- Mapa Final'!K30</f>
        <v>Moderado - 3</v>
      </c>
      <c r="F30" s="635" t="str">
        <f>'7- Mapa Final'!M30</f>
        <v>Moderado - 9</v>
      </c>
      <c r="G30" s="430" t="s">
        <v>346</v>
      </c>
      <c r="H30" s="646" t="s">
        <v>538</v>
      </c>
      <c r="I30" s="582"/>
      <c r="J30" s="582" t="s">
        <v>5</v>
      </c>
      <c r="K30" s="630">
        <v>45292</v>
      </c>
      <c r="L30" s="630">
        <v>45382</v>
      </c>
      <c r="M30" s="647" t="s">
        <v>543</v>
      </c>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593"/>
      <c r="B31" s="595"/>
      <c r="C31" s="595"/>
      <c r="D31" s="641"/>
      <c r="E31" s="643"/>
      <c r="F31" s="635"/>
      <c r="G31" s="430"/>
      <c r="H31" s="646"/>
      <c r="I31" s="582"/>
      <c r="J31" s="582"/>
      <c r="K31" s="582"/>
      <c r="L31" s="582"/>
      <c r="M31" s="647"/>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593"/>
      <c r="B32" s="595"/>
      <c r="C32" s="595"/>
      <c r="D32" s="641"/>
      <c r="E32" s="643"/>
      <c r="F32" s="635"/>
      <c r="G32" s="430"/>
      <c r="H32" s="646"/>
      <c r="I32" s="582"/>
      <c r="J32" s="582"/>
      <c r="K32" s="582"/>
      <c r="L32" s="582"/>
      <c r="M32" s="647"/>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ustomHeight="1">
      <c r="A33" s="593"/>
      <c r="B33" s="595"/>
      <c r="C33" s="595"/>
      <c r="D33" s="641"/>
      <c r="E33" s="643"/>
      <c r="F33" s="635"/>
      <c r="G33" s="430"/>
      <c r="H33" s="646"/>
      <c r="I33" s="582"/>
      <c r="J33" s="582"/>
      <c r="K33" s="582"/>
      <c r="L33" s="582"/>
      <c r="M33" s="647"/>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593"/>
      <c r="B34" s="595"/>
      <c r="C34" s="595"/>
      <c r="D34" s="641"/>
      <c r="E34" s="643"/>
      <c r="F34" s="635"/>
      <c r="G34" s="430"/>
      <c r="H34" s="646"/>
      <c r="I34" s="582"/>
      <c r="J34" s="582"/>
      <c r="K34" s="582"/>
      <c r="L34" s="582"/>
      <c r="M34" s="647"/>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c r="A35" s="593"/>
      <c r="B35" s="595"/>
      <c r="C35" s="595"/>
      <c r="D35" s="641"/>
      <c r="E35" s="643"/>
      <c r="F35" s="635"/>
      <c r="G35" s="430"/>
      <c r="H35" s="646"/>
      <c r="I35" s="582"/>
      <c r="J35" s="582"/>
      <c r="K35" s="582"/>
      <c r="L35" s="582"/>
      <c r="M35" s="647"/>
      <c r="N35" s="34"/>
      <c r="O35" s="34"/>
    </row>
    <row r="36" spans="1:169">
      <c r="A36" s="593"/>
      <c r="B36" s="595"/>
      <c r="C36" s="595"/>
      <c r="D36" s="641"/>
      <c r="E36" s="643"/>
      <c r="F36" s="635"/>
      <c r="G36" s="430"/>
      <c r="H36" s="646"/>
      <c r="I36" s="582"/>
      <c r="J36" s="582"/>
      <c r="K36" s="582"/>
      <c r="L36" s="582"/>
      <c r="M36" s="647"/>
      <c r="N36" s="34"/>
      <c r="O36" s="34"/>
    </row>
    <row r="37" spans="1:169">
      <c r="A37" s="593"/>
      <c r="B37" s="595"/>
      <c r="C37" s="595"/>
      <c r="D37" s="641"/>
      <c r="E37" s="643"/>
      <c r="F37" s="635"/>
      <c r="G37" s="430"/>
      <c r="H37" s="646"/>
      <c r="I37" s="582"/>
      <c r="J37" s="582"/>
      <c r="K37" s="582"/>
      <c r="L37" s="582"/>
      <c r="M37" s="647"/>
      <c r="N37" s="34"/>
      <c r="O37" s="34"/>
    </row>
    <row r="38" spans="1:169">
      <c r="A38" s="593"/>
      <c r="B38" s="595"/>
      <c r="C38" s="595"/>
      <c r="D38" s="641"/>
      <c r="E38" s="643"/>
      <c r="F38" s="635"/>
      <c r="G38" s="430"/>
      <c r="H38" s="646"/>
      <c r="I38" s="582"/>
      <c r="J38" s="582"/>
      <c r="K38" s="582"/>
      <c r="L38" s="582"/>
      <c r="M38" s="647"/>
      <c r="N38" s="34"/>
      <c r="O38" s="34"/>
    </row>
    <row r="39" spans="1:169" ht="15.75" thickBot="1">
      <c r="A39" s="593"/>
      <c r="B39" s="595"/>
      <c r="C39" s="595"/>
      <c r="D39" s="641"/>
      <c r="E39" s="643"/>
      <c r="F39" s="635"/>
      <c r="G39" s="430"/>
      <c r="H39" s="646"/>
      <c r="I39" s="582"/>
      <c r="J39" s="582"/>
      <c r="K39" s="582"/>
      <c r="L39" s="582"/>
      <c r="M39" s="647"/>
      <c r="N39" s="34"/>
      <c r="O39" s="34"/>
    </row>
    <row r="40" spans="1:169" s="26" customFormat="1" ht="12.75" customHeight="1">
      <c r="A40" s="593">
        <f>'7- Mapa Final'!A40</f>
        <v>4</v>
      </c>
      <c r="B40" s="595" t="str">
        <f>'7- Mapa Final'!B40</f>
        <v>Corrupción.</v>
      </c>
      <c r="C40" s="595" t="str">
        <f>'7- Mapa Final'!C40</f>
        <v>Retrasar, desviar, omitir actuaciones o suministrar información privilegiada .</v>
      </c>
      <c r="D40" s="644" t="str">
        <f>'7- Mapa Final'!J40</f>
        <v>Muy Baja - 1</v>
      </c>
      <c r="E40" s="645" t="str">
        <f>'7- Mapa Final'!K40</f>
        <v>Catastrófico - 5</v>
      </c>
      <c r="F40" s="635" t="str">
        <f>'7- Mapa Final'!M40</f>
        <v>Extremo - 5</v>
      </c>
      <c r="G40" s="430" t="s">
        <v>402</v>
      </c>
      <c r="H40" s="590" t="s">
        <v>540</v>
      </c>
      <c r="I40" s="582"/>
      <c r="J40" s="582" t="s">
        <v>5</v>
      </c>
      <c r="K40" s="630">
        <v>45292</v>
      </c>
      <c r="L40" s="630">
        <v>45382</v>
      </c>
      <c r="M40" s="631" t="s">
        <v>544</v>
      </c>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593"/>
      <c r="B41" s="595"/>
      <c r="C41" s="595"/>
      <c r="D41" s="641"/>
      <c r="E41" s="643"/>
      <c r="F41" s="635"/>
      <c r="G41" s="430"/>
      <c r="H41" s="591"/>
      <c r="I41" s="582"/>
      <c r="J41" s="582"/>
      <c r="K41" s="582"/>
      <c r="L41" s="582"/>
      <c r="M41" s="632"/>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593"/>
      <c r="B42" s="595"/>
      <c r="C42" s="595"/>
      <c r="D42" s="641"/>
      <c r="E42" s="643"/>
      <c r="F42" s="635"/>
      <c r="G42" s="430"/>
      <c r="H42" s="591"/>
      <c r="I42" s="582"/>
      <c r="J42" s="582"/>
      <c r="K42" s="582"/>
      <c r="L42" s="582"/>
      <c r="M42" s="632"/>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customHeight="1">
      <c r="A43" s="593"/>
      <c r="B43" s="595"/>
      <c r="C43" s="595"/>
      <c r="D43" s="641"/>
      <c r="E43" s="643"/>
      <c r="F43" s="635"/>
      <c r="G43" s="430"/>
      <c r="H43" s="591"/>
      <c r="I43" s="582"/>
      <c r="J43" s="582"/>
      <c r="K43" s="582"/>
      <c r="L43" s="582"/>
      <c r="M43" s="632"/>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customHeight="1">
      <c r="A44" s="593"/>
      <c r="B44" s="595"/>
      <c r="C44" s="595"/>
      <c r="D44" s="641"/>
      <c r="E44" s="643"/>
      <c r="F44" s="635"/>
      <c r="G44" s="430"/>
      <c r="H44" s="591"/>
      <c r="I44" s="582"/>
      <c r="J44" s="582"/>
      <c r="K44" s="582"/>
      <c r="L44" s="582"/>
      <c r="M44" s="632"/>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ht="15" customHeight="1">
      <c r="A45" s="593"/>
      <c r="B45" s="595"/>
      <c r="C45" s="595"/>
      <c r="D45" s="641"/>
      <c r="E45" s="643"/>
      <c r="F45" s="635"/>
      <c r="G45" s="430"/>
      <c r="H45" s="591"/>
      <c r="I45" s="582"/>
      <c r="J45" s="582"/>
      <c r="K45" s="582"/>
      <c r="L45" s="582"/>
      <c r="M45" s="632"/>
      <c r="N45" s="34"/>
      <c r="O45" s="34"/>
    </row>
    <row r="46" spans="1:169">
      <c r="A46" s="593"/>
      <c r="B46" s="595"/>
      <c r="C46" s="595"/>
      <c r="D46" s="641"/>
      <c r="E46" s="643"/>
      <c r="F46" s="635"/>
      <c r="G46" s="430"/>
      <c r="H46" s="591"/>
      <c r="I46" s="582"/>
      <c r="J46" s="582"/>
      <c r="K46" s="582"/>
      <c r="L46" s="582"/>
      <c r="M46" s="632"/>
      <c r="N46" s="34"/>
      <c r="O46" s="34"/>
    </row>
    <row r="47" spans="1:169">
      <c r="A47" s="593"/>
      <c r="B47" s="595"/>
      <c r="C47" s="595"/>
      <c r="D47" s="641"/>
      <c r="E47" s="643"/>
      <c r="F47" s="635"/>
      <c r="G47" s="430"/>
      <c r="H47" s="591"/>
      <c r="I47" s="582"/>
      <c r="J47" s="582"/>
      <c r="K47" s="582"/>
      <c r="L47" s="582"/>
      <c r="M47" s="632"/>
      <c r="N47" s="34"/>
      <c r="O47" s="34"/>
    </row>
    <row r="48" spans="1:169">
      <c r="A48" s="593"/>
      <c r="B48" s="595"/>
      <c r="C48" s="595"/>
      <c r="D48" s="641"/>
      <c r="E48" s="643"/>
      <c r="F48" s="635"/>
      <c r="G48" s="430"/>
      <c r="H48" s="591"/>
      <c r="I48" s="582"/>
      <c r="J48" s="582"/>
      <c r="K48" s="582"/>
      <c r="L48" s="582"/>
      <c r="M48" s="632"/>
      <c r="N48" s="34"/>
      <c r="O48" s="34"/>
    </row>
    <row r="49" spans="1:169" ht="15.75" thickBot="1">
      <c r="A49" s="593"/>
      <c r="B49" s="595"/>
      <c r="C49" s="595"/>
      <c r="D49" s="641"/>
      <c r="E49" s="643"/>
      <c r="F49" s="635"/>
      <c r="G49" s="430"/>
      <c r="H49" s="592"/>
      <c r="I49" s="582"/>
      <c r="J49" s="582"/>
      <c r="K49" s="582"/>
      <c r="L49" s="582"/>
      <c r="M49" s="633"/>
      <c r="N49" s="34"/>
      <c r="O49" s="34"/>
    </row>
    <row r="50" spans="1:169" s="26" customFormat="1" ht="12.75" customHeight="1">
      <c r="A50" s="593">
        <v>5</v>
      </c>
      <c r="B50" s="595" t="str">
        <f>'7- Mapa Final'!B60</f>
        <v>Inaplicabilidad de la normativa ambiental vigente.</v>
      </c>
      <c r="C50" s="595" t="str">
        <f>'7- Mapa Final'!C60</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D50" s="644" t="str">
        <f>'7- Mapa Final'!J60</f>
        <v>Muy Baja - 1</v>
      </c>
      <c r="E50" s="645" t="str">
        <f>'7- Mapa Final'!K60</f>
        <v>Moderado - 3</v>
      </c>
      <c r="F50" s="635" t="str">
        <f>'7- Mapa Final'!M60</f>
        <v>Moderado - 3</v>
      </c>
      <c r="G50" s="430" t="s">
        <v>345</v>
      </c>
      <c r="H50" s="590" t="s">
        <v>541</v>
      </c>
      <c r="I50" s="582"/>
      <c r="J50" s="582" t="s">
        <v>5</v>
      </c>
      <c r="K50" s="630">
        <v>45292</v>
      </c>
      <c r="L50" s="630">
        <v>45382</v>
      </c>
      <c r="M50" s="584" t="s">
        <v>545</v>
      </c>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customHeight="1">
      <c r="A51" s="593"/>
      <c r="B51" s="595"/>
      <c r="C51" s="595"/>
      <c r="D51" s="641"/>
      <c r="E51" s="643"/>
      <c r="F51" s="635"/>
      <c r="G51" s="430"/>
      <c r="H51" s="591"/>
      <c r="I51" s="582"/>
      <c r="J51" s="582"/>
      <c r="K51" s="582"/>
      <c r="L51" s="582"/>
      <c r="M51" s="585"/>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customHeight="1">
      <c r="A52" s="593"/>
      <c r="B52" s="595"/>
      <c r="C52" s="595"/>
      <c r="D52" s="641"/>
      <c r="E52" s="643"/>
      <c r="F52" s="635"/>
      <c r="G52" s="430"/>
      <c r="H52" s="591"/>
      <c r="I52" s="582"/>
      <c r="J52" s="582"/>
      <c r="K52" s="582"/>
      <c r="L52" s="582"/>
      <c r="M52" s="585"/>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customHeight="1">
      <c r="A53" s="593"/>
      <c r="B53" s="595"/>
      <c r="C53" s="595"/>
      <c r="D53" s="641"/>
      <c r="E53" s="643"/>
      <c r="F53" s="635"/>
      <c r="G53" s="430"/>
      <c r="H53" s="591"/>
      <c r="I53" s="582"/>
      <c r="J53" s="582"/>
      <c r="K53" s="582"/>
      <c r="L53" s="582"/>
      <c r="M53" s="585"/>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customHeight="1">
      <c r="A54" s="593"/>
      <c r="B54" s="595"/>
      <c r="C54" s="595"/>
      <c r="D54" s="641"/>
      <c r="E54" s="643"/>
      <c r="F54" s="635"/>
      <c r="G54" s="430"/>
      <c r="H54" s="591"/>
      <c r="I54" s="582"/>
      <c r="J54" s="582"/>
      <c r="K54" s="582"/>
      <c r="L54" s="582"/>
      <c r="M54" s="585"/>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c r="A55" s="593"/>
      <c r="B55" s="595"/>
      <c r="C55" s="595"/>
      <c r="D55" s="641"/>
      <c r="E55" s="643"/>
      <c r="F55" s="635"/>
      <c r="G55" s="430"/>
      <c r="H55" s="591"/>
      <c r="I55" s="582"/>
      <c r="J55" s="582"/>
      <c r="K55" s="582"/>
      <c r="L55" s="582"/>
      <c r="M55" s="585"/>
      <c r="N55" s="34"/>
      <c r="O55" s="34"/>
    </row>
    <row r="56" spans="1:169">
      <c r="A56" s="593"/>
      <c r="B56" s="595"/>
      <c r="C56" s="595"/>
      <c r="D56" s="641"/>
      <c r="E56" s="643"/>
      <c r="F56" s="635"/>
      <c r="G56" s="430"/>
      <c r="H56" s="591"/>
      <c r="I56" s="582"/>
      <c r="J56" s="582"/>
      <c r="K56" s="582"/>
      <c r="L56" s="582"/>
      <c r="M56" s="585"/>
      <c r="N56" s="34"/>
      <c r="O56" s="34"/>
    </row>
    <row r="57" spans="1:169">
      <c r="A57" s="593"/>
      <c r="B57" s="595"/>
      <c r="C57" s="595"/>
      <c r="D57" s="641"/>
      <c r="E57" s="643"/>
      <c r="F57" s="635"/>
      <c r="G57" s="430"/>
      <c r="H57" s="591"/>
      <c r="I57" s="582"/>
      <c r="J57" s="582"/>
      <c r="K57" s="582"/>
      <c r="L57" s="582"/>
      <c r="M57" s="585"/>
      <c r="N57" s="34"/>
      <c r="O57" s="34"/>
    </row>
    <row r="58" spans="1:169">
      <c r="A58" s="593"/>
      <c r="B58" s="595"/>
      <c r="C58" s="595"/>
      <c r="D58" s="641"/>
      <c r="E58" s="643"/>
      <c r="F58" s="635"/>
      <c r="G58" s="430"/>
      <c r="H58" s="591"/>
      <c r="I58" s="582"/>
      <c r="J58" s="582"/>
      <c r="K58" s="582"/>
      <c r="L58" s="582"/>
      <c r="M58" s="585"/>
      <c r="N58" s="34"/>
      <c r="O58" s="34"/>
    </row>
    <row r="59" spans="1:169" ht="15.75" thickBot="1">
      <c r="A59" s="594"/>
      <c r="B59" s="596"/>
      <c r="C59" s="596"/>
      <c r="D59" s="648"/>
      <c r="E59" s="649"/>
      <c r="F59" s="650"/>
      <c r="G59" s="431"/>
      <c r="H59" s="592"/>
      <c r="I59" s="583"/>
      <c r="J59" s="583"/>
      <c r="K59" s="582"/>
      <c r="L59" s="582"/>
      <c r="M59" s="586"/>
      <c r="N59" s="34"/>
      <c r="O59" s="34"/>
    </row>
    <row r="60" spans="1:169" ht="15" customHeight="1">
      <c r="A60" s="593">
        <v>6</v>
      </c>
      <c r="B60" s="595">
        <f>'7- Mapa Final'!B70</f>
        <v>0</v>
      </c>
      <c r="C60" s="595">
        <f>'7- Mapa Final'!C70</f>
        <v>0</v>
      </c>
      <c r="D60" s="597" t="e">
        <f>'7- Mapa Final'!J70</f>
        <v>#VALUE!</v>
      </c>
      <c r="E60" s="600" t="e">
        <f>'7- Mapa Final'!K70</f>
        <v>#VALUE!</v>
      </c>
      <c r="F60" s="587" t="e">
        <f>'7- Mapa Final'!M70</f>
        <v>#VALUE!</v>
      </c>
      <c r="G60" s="430" t="s">
        <v>345</v>
      </c>
      <c r="H60" s="590" t="s">
        <v>542</v>
      </c>
      <c r="I60" s="582"/>
      <c r="J60" s="582" t="s">
        <v>535</v>
      </c>
      <c r="K60" s="581">
        <v>45292</v>
      </c>
      <c r="L60" s="581">
        <v>45382</v>
      </c>
      <c r="M60" s="584" t="s">
        <v>545</v>
      </c>
    </row>
    <row r="61" spans="1:169">
      <c r="A61" s="593"/>
      <c r="B61" s="595"/>
      <c r="C61" s="595"/>
      <c r="D61" s="598"/>
      <c r="E61" s="601"/>
      <c r="F61" s="588"/>
      <c r="G61" s="430"/>
      <c r="H61" s="591"/>
      <c r="I61" s="582"/>
      <c r="J61" s="582"/>
      <c r="K61" s="582"/>
      <c r="L61" s="582"/>
      <c r="M61" s="585"/>
    </row>
    <row r="62" spans="1:169">
      <c r="A62" s="593"/>
      <c r="B62" s="595"/>
      <c r="C62" s="595"/>
      <c r="D62" s="598"/>
      <c r="E62" s="601"/>
      <c r="F62" s="588"/>
      <c r="G62" s="430"/>
      <c r="H62" s="591"/>
      <c r="I62" s="582"/>
      <c r="J62" s="582"/>
      <c r="K62" s="582"/>
      <c r="L62" s="582"/>
      <c r="M62" s="585"/>
    </row>
    <row r="63" spans="1:169">
      <c r="A63" s="593"/>
      <c r="B63" s="595"/>
      <c r="C63" s="595"/>
      <c r="D63" s="598"/>
      <c r="E63" s="601"/>
      <c r="F63" s="588"/>
      <c r="G63" s="430"/>
      <c r="H63" s="591"/>
      <c r="I63" s="582"/>
      <c r="J63" s="582"/>
      <c r="K63" s="582"/>
      <c r="L63" s="582"/>
      <c r="M63" s="585"/>
    </row>
    <row r="64" spans="1:169">
      <c r="A64" s="593"/>
      <c r="B64" s="595"/>
      <c r="C64" s="595"/>
      <c r="D64" s="598"/>
      <c r="E64" s="601"/>
      <c r="F64" s="588"/>
      <c r="G64" s="430"/>
      <c r="H64" s="591"/>
      <c r="I64" s="582"/>
      <c r="J64" s="582"/>
      <c r="K64" s="582"/>
      <c r="L64" s="582"/>
      <c r="M64" s="585"/>
    </row>
    <row r="65" spans="1:13" ht="15" customHeight="1">
      <c r="A65" s="593"/>
      <c r="B65" s="595"/>
      <c r="C65" s="595"/>
      <c r="D65" s="598"/>
      <c r="E65" s="601"/>
      <c r="F65" s="588"/>
      <c r="G65" s="430"/>
      <c r="H65" s="591"/>
      <c r="I65" s="582"/>
      <c r="J65" s="582"/>
      <c r="K65" s="582"/>
      <c r="L65" s="582"/>
      <c r="M65" s="585"/>
    </row>
    <row r="66" spans="1:13">
      <c r="A66" s="593"/>
      <c r="B66" s="595"/>
      <c r="C66" s="595"/>
      <c r="D66" s="598"/>
      <c r="E66" s="601"/>
      <c r="F66" s="588"/>
      <c r="G66" s="430"/>
      <c r="H66" s="591"/>
      <c r="I66" s="582"/>
      <c r="J66" s="582"/>
      <c r="K66" s="582"/>
      <c r="L66" s="582"/>
      <c r="M66" s="585"/>
    </row>
    <row r="67" spans="1:13">
      <c r="A67" s="593"/>
      <c r="B67" s="595"/>
      <c r="C67" s="595"/>
      <c r="D67" s="598"/>
      <c r="E67" s="601"/>
      <c r="F67" s="588"/>
      <c r="G67" s="430"/>
      <c r="H67" s="591"/>
      <c r="I67" s="582"/>
      <c r="J67" s="582"/>
      <c r="K67" s="582"/>
      <c r="L67" s="582"/>
      <c r="M67" s="585"/>
    </row>
    <row r="68" spans="1:13">
      <c r="A68" s="593"/>
      <c r="B68" s="595"/>
      <c r="C68" s="595"/>
      <c r="D68" s="598"/>
      <c r="E68" s="601"/>
      <c r="F68" s="588"/>
      <c r="G68" s="430"/>
      <c r="H68" s="591"/>
      <c r="I68" s="582"/>
      <c r="J68" s="582"/>
      <c r="K68" s="582"/>
      <c r="L68" s="582"/>
      <c r="M68" s="585"/>
    </row>
    <row r="69" spans="1:13" ht="15.75" thickBot="1">
      <c r="A69" s="594"/>
      <c r="B69" s="596"/>
      <c r="C69" s="596"/>
      <c r="D69" s="599"/>
      <c r="E69" s="602"/>
      <c r="F69" s="589"/>
      <c r="G69" s="431"/>
      <c r="H69" s="592"/>
      <c r="I69" s="583"/>
      <c r="J69" s="583"/>
      <c r="K69" s="583"/>
      <c r="L69" s="583"/>
      <c r="M69" s="586"/>
    </row>
  </sheetData>
  <mergeCells count="95">
    <mergeCell ref="M30:M39"/>
    <mergeCell ref="K40:K49"/>
    <mergeCell ref="L40:L49"/>
    <mergeCell ref="M40:M49"/>
    <mergeCell ref="A50:A59"/>
    <mergeCell ref="B50:B59"/>
    <mergeCell ref="C50:C59"/>
    <mergeCell ref="D50:D59"/>
    <mergeCell ref="E50:E59"/>
    <mergeCell ref="K50:K59"/>
    <mergeCell ref="L50:L59"/>
    <mergeCell ref="M50:M59"/>
    <mergeCell ref="F50:F59"/>
    <mergeCell ref="G50:G59"/>
    <mergeCell ref="H50:H59"/>
    <mergeCell ref="I50:I59"/>
    <mergeCell ref="J50:J59"/>
    <mergeCell ref="F40:F49"/>
    <mergeCell ref="G40:G49"/>
    <mergeCell ref="H40:H49"/>
    <mergeCell ref="I40:I49"/>
    <mergeCell ref="J40:J49"/>
    <mergeCell ref="A40:A49"/>
    <mergeCell ref="B40:B49"/>
    <mergeCell ref="C40:C49"/>
    <mergeCell ref="D40:D49"/>
    <mergeCell ref="E40:E49"/>
    <mergeCell ref="G20:G29"/>
    <mergeCell ref="H20:H29"/>
    <mergeCell ref="I20:I29"/>
    <mergeCell ref="G30:G39"/>
    <mergeCell ref="H30:H39"/>
    <mergeCell ref="I30:I39"/>
    <mergeCell ref="F20:F29"/>
    <mergeCell ref="A30:A39"/>
    <mergeCell ref="A20:A29"/>
    <mergeCell ref="C20:C29"/>
    <mergeCell ref="B30:B39"/>
    <mergeCell ref="C30:C39"/>
    <mergeCell ref="D20:D29"/>
    <mergeCell ref="E20:E29"/>
    <mergeCell ref="D30:D39"/>
    <mergeCell ref="E30:E39"/>
    <mergeCell ref="F30:F39"/>
    <mergeCell ref="J30:J39"/>
    <mergeCell ref="K30:K39"/>
    <mergeCell ref="L30:L39"/>
    <mergeCell ref="J20:J29"/>
    <mergeCell ref="K20:K29"/>
    <mergeCell ref="L20:L29"/>
    <mergeCell ref="M20:M29"/>
    <mergeCell ref="A9:G9"/>
    <mergeCell ref="A10:A19"/>
    <mergeCell ref="C10:C19"/>
    <mergeCell ref="L10:L19"/>
    <mergeCell ref="M10:M19"/>
    <mergeCell ref="F10:F19"/>
    <mergeCell ref="G10:G19"/>
    <mergeCell ref="H10:H19"/>
    <mergeCell ref="I10:I19"/>
    <mergeCell ref="J10:J19"/>
    <mergeCell ref="K10:K19"/>
    <mergeCell ref="B10:B19"/>
    <mergeCell ref="D10:D19"/>
    <mergeCell ref="E10:E19"/>
    <mergeCell ref="B20:B29"/>
    <mergeCell ref="K1:M3"/>
    <mergeCell ref="A4:B4"/>
    <mergeCell ref="A5:B5"/>
    <mergeCell ref="A1:B2"/>
    <mergeCell ref="C1:J3"/>
    <mergeCell ref="C4:M4"/>
    <mergeCell ref="C5:M5"/>
    <mergeCell ref="H7:H8"/>
    <mergeCell ref="I7:J7"/>
    <mergeCell ref="K7:L7"/>
    <mergeCell ref="M7:M8"/>
    <mergeCell ref="A6:B6"/>
    <mergeCell ref="A7:C7"/>
    <mergeCell ref="D7:F7"/>
    <mergeCell ref="G7:G8"/>
    <mergeCell ref="C6:M6"/>
    <mergeCell ref="A60:A69"/>
    <mergeCell ref="B60:B69"/>
    <mergeCell ref="C60:C69"/>
    <mergeCell ref="D60:D69"/>
    <mergeCell ref="E60:E69"/>
    <mergeCell ref="K60:K69"/>
    <mergeCell ref="L60:L69"/>
    <mergeCell ref="M60:M69"/>
    <mergeCell ref="F60:F69"/>
    <mergeCell ref="G60:G69"/>
    <mergeCell ref="H60:H69"/>
    <mergeCell ref="I60:I69"/>
    <mergeCell ref="J60:J69"/>
  </mergeCells>
  <conditionalFormatting sqref="A7:B7">
    <cfRule type="containsText" dxfId="163" priority="842" operator="containsText" text="1- Bajo">
      <formula>NOT(ISERROR(SEARCH("1- Bajo",A7)))</formula>
    </cfRule>
    <cfRule type="containsText" dxfId="162" priority="841" operator="containsText" text="4- Bajo">
      <formula>NOT(ISERROR(SEARCH("4- Bajo",A7)))</formula>
    </cfRule>
    <cfRule type="containsText" dxfId="161" priority="840" operator="containsText" text="3- Bajo">
      <formula>NOT(ISERROR(SEARCH("3- Bajo",A7)))</formula>
    </cfRule>
    <cfRule type="containsText" dxfId="160" priority="839" operator="containsText" text="4- Moderado">
      <formula>NOT(ISERROR(SEARCH("4- Moderado",A7)))</formula>
    </cfRule>
    <cfRule type="containsText" dxfId="159" priority="838" operator="containsText" text="6- Moderado">
      <formula>NOT(ISERROR(SEARCH("6- Moderado",A7)))</formula>
    </cfRule>
    <cfRule type="containsText" dxfId="158" priority="837" operator="containsText" text="3- Moderado">
      <formula>NOT(ISERROR(SEARCH("3- Moderado",A7)))</formula>
    </cfRule>
  </conditionalFormatting>
  <conditionalFormatting sqref="A10:E10 A20:E20">
    <cfRule type="containsText" dxfId="157" priority="813" operator="containsText" text="3- Moderado">
      <formula>NOT(ISERROR(SEARCH("3- Moderado",A10)))</formula>
    </cfRule>
    <cfRule type="containsText" dxfId="156" priority="818" operator="containsText" text="1- Bajo">
      <formula>NOT(ISERROR(SEARCH("1- Bajo",A10)))</formula>
    </cfRule>
    <cfRule type="containsText" dxfId="155" priority="817" operator="containsText" text="4- Bajo">
      <formula>NOT(ISERROR(SEARCH("4- Bajo",A10)))</formula>
    </cfRule>
    <cfRule type="containsText" dxfId="154" priority="816" operator="containsText" text="3- Bajo">
      <formula>NOT(ISERROR(SEARCH("3- Bajo",A10)))</formula>
    </cfRule>
    <cfRule type="containsText" dxfId="153" priority="815" operator="containsText" text="4- Moderado">
      <formula>NOT(ISERROR(SEARCH("4- Moderado",A10)))</formula>
    </cfRule>
    <cfRule type="containsText" dxfId="152" priority="814" operator="containsText" text="6- Moderado">
      <formula>NOT(ISERROR(SEARCH("6- Moderado",A10)))</formula>
    </cfRule>
  </conditionalFormatting>
  <conditionalFormatting sqref="A30:E30">
    <cfRule type="containsText" dxfId="151" priority="153" operator="containsText" text="4- Moderado">
      <formula>NOT(ISERROR(SEARCH("4- Moderado",A30)))</formula>
    </cfRule>
    <cfRule type="containsText" dxfId="150" priority="152" operator="containsText" text="6- Moderado">
      <formula>NOT(ISERROR(SEARCH("6- Moderado",A30)))</formula>
    </cfRule>
    <cfRule type="containsText" dxfId="149" priority="151" operator="containsText" text="3- Moderado">
      <formula>NOT(ISERROR(SEARCH("3- Moderado",A30)))</formula>
    </cfRule>
    <cfRule type="containsText" dxfId="148" priority="156" operator="containsText" text="1- Bajo">
      <formula>NOT(ISERROR(SEARCH("1- Bajo",A30)))</formula>
    </cfRule>
    <cfRule type="containsText" dxfId="147" priority="155" operator="containsText" text="4- Bajo">
      <formula>NOT(ISERROR(SEARCH("4- Bajo",A30)))</formula>
    </cfRule>
    <cfRule type="containsText" dxfId="146" priority="154" operator="containsText" text="3- Bajo">
      <formula>NOT(ISERROR(SEARCH("3- Bajo",A30)))</formula>
    </cfRule>
  </conditionalFormatting>
  <conditionalFormatting sqref="A40:E40">
    <cfRule type="containsText" dxfId="145" priority="126" operator="containsText" text="3- Bajo">
      <formula>NOT(ISERROR(SEARCH("3- Bajo",A40)))</formula>
    </cfRule>
    <cfRule type="containsText" dxfId="144" priority="127" operator="containsText" text="4- Bajo">
      <formula>NOT(ISERROR(SEARCH("4- Bajo",A40)))</formula>
    </cfRule>
    <cfRule type="containsText" dxfId="143" priority="128" operator="containsText" text="1- Bajo">
      <formula>NOT(ISERROR(SEARCH("1- Bajo",A40)))</formula>
    </cfRule>
    <cfRule type="containsText" dxfId="142" priority="123" operator="containsText" text="3- Moderado">
      <formula>NOT(ISERROR(SEARCH("3- Moderado",A40)))</formula>
    </cfRule>
    <cfRule type="containsText" dxfId="141" priority="124" operator="containsText" text="6- Moderado">
      <formula>NOT(ISERROR(SEARCH("6- Moderado",A40)))</formula>
    </cfRule>
    <cfRule type="containsText" dxfId="140" priority="125" operator="containsText" text="4- Moderado">
      <formula>NOT(ISERROR(SEARCH("4- Moderado",A40)))</formula>
    </cfRule>
  </conditionalFormatting>
  <conditionalFormatting sqref="A50:E50 A60:E60">
    <cfRule type="containsText" dxfId="139" priority="69" operator="containsText" text="4- Moderado">
      <formula>NOT(ISERROR(SEARCH("4- Moderado",A50)))</formula>
    </cfRule>
    <cfRule type="containsText" dxfId="138" priority="72" operator="containsText" text="1- Bajo">
      <formula>NOT(ISERROR(SEARCH("1- Bajo",A50)))</formula>
    </cfRule>
    <cfRule type="containsText" dxfId="137" priority="71" operator="containsText" text="4- Bajo">
      <formula>NOT(ISERROR(SEARCH("4- Bajo",A50)))</formula>
    </cfRule>
    <cfRule type="containsText" dxfId="136" priority="70" operator="containsText" text="3- Bajo">
      <formula>NOT(ISERROR(SEARCH("3- Bajo",A50)))</formula>
    </cfRule>
    <cfRule type="containsText" dxfId="135" priority="68" operator="containsText" text="6- Moderado">
      <formula>NOT(ISERROR(SEARCH("6- Moderado",A50)))</formula>
    </cfRule>
    <cfRule type="containsText" dxfId="134" priority="67" operator="containsText" text="3- Moderado">
      <formula>NOT(ISERROR(SEARCH("3- Moderado",A50)))</formula>
    </cfRule>
  </conditionalFormatting>
  <conditionalFormatting sqref="C8:F8">
    <cfRule type="containsText" dxfId="133" priority="169" operator="containsText" text="3- Moderado">
      <formula>NOT(ISERROR(SEARCH("3- Moderado",C8)))</formula>
    </cfRule>
    <cfRule type="containsText" dxfId="132" priority="170" operator="containsText" text="6- Moderado">
      <formula>NOT(ISERROR(SEARCH("6- Moderado",C8)))</formula>
    </cfRule>
    <cfRule type="containsText" dxfId="131" priority="171" operator="containsText" text="4- Moderado">
      <formula>NOT(ISERROR(SEARCH("4- Moderado",C8)))</formula>
    </cfRule>
    <cfRule type="containsText" dxfId="130" priority="172" operator="containsText" text="3- Bajo">
      <formula>NOT(ISERROR(SEARCH("3- Bajo",C8)))</formula>
    </cfRule>
    <cfRule type="containsText" dxfId="129" priority="173" operator="containsText" text="4- Bajo">
      <formula>NOT(ISERROR(SEARCH("4- Bajo",C8)))</formula>
    </cfRule>
    <cfRule type="containsText" dxfId="128" priority="174" operator="containsText" text="1- Bajo">
      <formula>NOT(ISERROR(SEARCH("1- Bajo",C8)))</formula>
    </cfRule>
  </conditionalFormatting>
  <conditionalFormatting sqref="D10:D69">
    <cfRule type="containsText" dxfId="127" priority="63" operator="containsText" text="Baja">
      <formula>NOT(ISERROR(SEARCH("Baja",D10)))</formula>
    </cfRule>
    <cfRule type="containsText" dxfId="126" priority="66" operator="containsText" text="Media">
      <formula>NOT(ISERROR(SEARCH("Media",D10)))</formula>
    </cfRule>
    <cfRule type="containsText" dxfId="125" priority="64" operator="containsText" text="Muy Baja">
      <formula>NOT(ISERROR(SEARCH("Muy Baja",D10)))</formula>
    </cfRule>
    <cfRule type="containsText" dxfId="124" priority="62" operator="containsText" text="Alta">
      <formula>NOT(ISERROR(SEARCH("Alta",D10)))</formula>
    </cfRule>
    <cfRule type="containsText" dxfId="123" priority="61" operator="containsText" text="Muy Alta">
      <formula>NOT(ISERROR(SEARCH("Muy Alta",D10)))</formula>
    </cfRule>
  </conditionalFormatting>
  <conditionalFormatting sqref="E10:E69">
    <cfRule type="containsText" dxfId="122" priority="58" operator="containsText" text="Mayor">
      <formula>NOT(ISERROR(SEARCH("Mayor",E10)))</formula>
    </cfRule>
    <cfRule type="containsText" dxfId="121" priority="59" operator="containsText" text="Menor">
      <formula>NOT(ISERROR(SEARCH("Menor",E10)))</formula>
    </cfRule>
    <cfRule type="containsText" dxfId="120" priority="60" operator="containsText" text="Leve">
      <formula>NOT(ISERROR(SEARCH("Leve",E10)))</formula>
    </cfRule>
    <cfRule type="containsText" dxfId="119" priority="57" operator="containsText" text="Catastrófico">
      <formula>NOT(ISERROR(SEARCH("Catastrófico",E10)))</formula>
    </cfRule>
  </conditionalFormatting>
  <conditionalFormatting sqref="E10:F69">
    <cfRule type="containsText" dxfId="118" priority="65" operator="containsText" text="Moderado">
      <formula>NOT(ISERROR(SEARCH("Moderado",E10)))</formula>
    </cfRule>
  </conditionalFormatting>
  <conditionalFormatting sqref="F10:F29">
    <cfRule type="colorScale" priority="1490">
      <colorScale>
        <cfvo type="min"/>
        <cfvo type="max"/>
        <color rgb="FFFF7128"/>
        <color rgb="FFFFEF9C"/>
      </colorScale>
    </cfRule>
  </conditionalFormatting>
  <conditionalFormatting sqref="F10:F69">
    <cfRule type="containsText" dxfId="117" priority="83" operator="containsText" text="Extremo">
      <formula>NOT(ISERROR(SEARCH("Extremo",F10)))</formula>
    </cfRule>
    <cfRule type="containsText" dxfId="116" priority="82" operator="containsText" text="Alto">
      <formula>NOT(ISERROR(SEARCH("Alto",F10)))</formula>
    </cfRule>
    <cfRule type="containsText" dxfId="115" priority="81" operator="containsText" text="Moderado">
      <formula>NOT(ISERROR(SEARCH("Moderado",F10)))</formula>
    </cfRule>
    <cfRule type="containsText" dxfId="114" priority="80" operator="containsText" text="Bajo">
      <formula>NOT(ISERROR(SEARCH("Bajo",F10)))</formula>
    </cfRule>
  </conditionalFormatting>
  <conditionalFormatting sqref="F30:F39">
    <cfRule type="colorScale" priority="168">
      <colorScale>
        <cfvo type="min"/>
        <cfvo type="max"/>
        <color rgb="FFFF7128"/>
        <color rgb="FFFFEF9C"/>
      </colorScale>
    </cfRule>
  </conditionalFormatting>
  <conditionalFormatting sqref="F40:F49">
    <cfRule type="colorScale" priority="140">
      <colorScale>
        <cfvo type="min"/>
        <cfvo type="max"/>
        <color rgb="FFFF7128"/>
        <color rgb="FFFFEF9C"/>
      </colorScale>
    </cfRule>
  </conditionalFormatting>
  <conditionalFormatting sqref="F50:F69">
    <cfRule type="colorScale" priority="84">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900-000000000000}"/>
    <dataValidation allowBlank="1" showInputMessage="1" showErrorMessage="1" prompt="Seleccionar si el responsable es el responsable de las acciones es el nivel central" sqref="I7:I8" xr:uid="{00000000-0002-0000-0900-000001000000}"/>
    <dataValidation allowBlank="1" showInputMessage="1" showErrorMessage="1" prompt="Describir las actividades que se van a desarrollar para el proyecto" sqref="H7" xr:uid="{00000000-0002-0000-09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9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900-000004000000}">
          <x14:formula1>
            <xm:f>'9- Matriz de Calor '!$S$8:$S$11</xm:f>
          </x14:formula1>
          <xm:sqref>G10:G69</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5" tint="0.39997558519241921"/>
    <pageSetUpPr fitToPage="1"/>
  </sheetPr>
  <dimension ref="A1:JK69"/>
  <sheetViews>
    <sheetView showGridLines="0" topLeftCell="A26" zoomScale="80" zoomScaleNormal="80" workbookViewId="0">
      <selection activeCell="N49" sqref="N4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6"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617"/>
      <c r="B1" s="618"/>
      <c r="C1" s="621"/>
      <c r="D1" s="621"/>
      <c r="E1" s="621"/>
      <c r="F1" s="621"/>
      <c r="G1" s="621"/>
      <c r="H1" s="621"/>
      <c r="I1" s="621"/>
      <c r="J1" s="622"/>
      <c r="K1" s="616"/>
      <c r="L1" s="616"/>
      <c r="M1" s="616"/>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619"/>
      <c r="B2" s="620"/>
      <c r="C2" s="623"/>
      <c r="D2" s="623"/>
      <c r="E2" s="623"/>
      <c r="F2" s="623"/>
      <c r="G2" s="623"/>
      <c r="H2" s="623"/>
      <c r="I2" s="623"/>
      <c r="J2" s="624"/>
      <c r="K2" s="616"/>
      <c r="L2" s="616"/>
      <c r="M2" s="616"/>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623"/>
      <c r="D3" s="623"/>
      <c r="E3" s="623"/>
      <c r="F3" s="623"/>
      <c r="G3" s="623"/>
      <c r="H3" s="623"/>
      <c r="I3" s="623"/>
      <c r="J3" s="624"/>
      <c r="K3" s="616"/>
      <c r="L3" s="616"/>
      <c r="M3" s="616"/>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454" t="s">
        <v>266</v>
      </c>
      <c r="B4" s="454"/>
      <c r="C4" s="505" t="s">
        <v>3</v>
      </c>
      <c r="D4" s="505"/>
      <c r="E4" s="505"/>
      <c r="F4" s="505"/>
      <c r="G4" s="505"/>
      <c r="H4" s="505"/>
      <c r="I4" s="505"/>
      <c r="J4" s="505"/>
      <c r="K4" s="505"/>
      <c r="L4" s="505"/>
      <c r="M4" s="505"/>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62.45" customHeight="1">
      <c r="A5" s="454" t="s">
        <v>267</v>
      </c>
      <c r="B5" s="454"/>
      <c r="C5" s="504" t="s">
        <v>34</v>
      </c>
      <c r="D5" s="504"/>
      <c r="E5" s="504"/>
      <c r="F5" s="504"/>
      <c r="G5" s="504"/>
      <c r="H5" s="504"/>
      <c r="I5" s="504"/>
      <c r="J5" s="504"/>
      <c r="K5" s="504"/>
      <c r="L5" s="504"/>
      <c r="M5" s="504"/>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454" t="s">
        <v>268</v>
      </c>
      <c r="B6" s="454"/>
      <c r="C6" s="613" t="s">
        <v>269</v>
      </c>
      <c r="D6" s="614"/>
      <c r="E6" s="614"/>
      <c r="F6" s="614"/>
      <c r="G6" s="614"/>
      <c r="H6" s="614"/>
      <c r="I6" s="614"/>
      <c r="J6" s="614"/>
      <c r="K6" s="614"/>
      <c r="L6" s="614"/>
      <c r="M6" s="615"/>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608" t="s">
        <v>444</v>
      </c>
      <c r="B7" s="609"/>
      <c r="C7" s="610"/>
      <c r="D7" s="611" t="s">
        <v>445</v>
      </c>
      <c r="E7" s="611"/>
      <c r="F7" s="611"/>
      <c r="G7" s="612" t="s">
        <v>446</v>
      </c>
      <c r="H7" s="603" t="s">
        <v>447</v>
      </c>
      <c r="I7" s="605" t="s">
        <v>448</v>
      </c>
      <c r="J7" s="606"/>
      <c r="K7" s="605" t="s">
        <v>449</v>
      </c>
      <c r="L7" s="606"/>
      <c r="M7" s="607" t="s">
        <v>457</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40</v>
      </c>
      <c r="B8" s="35" t="s">
        <v>208</v>
      </c>
      <c r="C8" s="35" t="s">
        <v>210</v>
      </c>
      <c r="D8" s="28" t="s">
        <v>220</v>
      </c>
      <c r="E8" s="28" t="s">
        <v>451</v>
      </c>
      <c r="F8" s="28" t="s">
        <v>452</v>
      </c>
      <c r="G8" s="612"/>
      <c r="H8" s="604"/>
      <c r="I8" s="29" t="s">
        <v>453</v>
      </c>
      <c r="J8" s="29" t="s">
        <v>454</v>
      </c>
      <c r="K8" s="29" t="s">
        <v>455</v>
      </c>
      <c r="L8" s="29" t="s">
        <v>456</v>
      </c>
      <c r="M8" s="607"/>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626"/>
      <c r="B9" s="627"/>
      <c r="C9" s="627"/>
      <c r="D9" s="627"/>
      <c r="E9" s="627"/>
      <c r="F9" s="627"/>
      <c r="G9" s="627"/>
      <c r="H9" s="30"/>
      <c r="I9" s="30"/>
      <c r="J9" s="30"/>
      <c r="K9" s="30"/>
      <c r="L9" s="30"/>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628">
        <f>'7- Mapa Final'!A10</f>
        <v>1</v>
      </c>
      <c r="B10" s="629" t="str">
        <f>'7- Mapa Final'!B10</f>
        <v>Extemporaneidad Actuaciones Administrativas,  Judiciales y/o extrajudiciales</v>
      </c>
      <c r="C10" s="629" t="str">
        <f>'7- Mapa Final'!C10</f>
        <v>Incumplimiento de terminos judiciales o en actuaciones administrativas.</v>
      </c>
      <c r="D10" s="640" t="str">
        <f>'7- Mapa Final'!J10</f>
        <v>Muy Baja - 1</v>
      </c>
      <c r="E10" s="642" t="str">
        <f>'7- Mapa Final'!K10</f>
        <v>Menor - 2</v>
      </c>
      <c r="F10" s="634" t="str">
        <f>'7- Mapa Final'!M10</f>
        <v>Bajo - 2</v>
      </c>
      <c r="G10" s="429" t="s">
        <v>346</v>
      </c>
      <c r="H10" s="636" t="s">
        <v>536</v>
      </c>
      <c r="I10" s="639"/>
      <c r="J10" s="639" t="s">
        <v>5</v>
      </c>
      <c r="K10" s="630">
        <v>45383</v>
      </c>
      <c r="L10" s="630">
        <v>45473</v>
      </c>
      <c r="M10" s="631" t="s">
        <v>534</v>
      </c>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93"/>
      <c r="B11" s="595"/>
      <c r="C11" s="595"/>
      <c r="D11" s="641"/>
      <c r="E11" s="643"/>
      <c r="F11" s="635"/>
      <c r="G11" s="430"/>
      <c r="H11" s="637"/>
      <c r="I11" s="582"/>
      <c r="J11" s="582"/>
      <c r="K11" s="582"/>
      <c r="L11" s="582"/>
      <c r="M11" s="632"/>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93"/>
      <c r="B12" s="595"/>
      <c r="C12" s="595"/>
      <c r="D12" s="641"/>
      <c r="E12" s="643"/>
      <c r="F12" s="635"/>
      <c r="G12" s="430"/>
      <c r="H12" s="637"/>
      <c r="I12" s="582"/>
      <c r="J12" s="582"/>
      <c r="K12" s="582"/>
      <c r="L12" s="582"/>
      <c r="M12" s="632"/>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93"/>
      <c r="B13" s="595"/>
      <c r="C13" s="595"/>
      <c r="D13" s="641"/>
      <c r="E13" s="643"/>
      <c r="F13" s="635"/>
      <c r="G13" s="430"/>
      <c r="H13" s="637"/>
      <c r="I13" s="582"/>
      <c r="J13" s="582"/>
      <c r="K13" s="582"/>
      <c r="L13" s="582"/>
      <c r="M13" s="632"/>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93"/>
      <c r="B14" s="595"/>
      <c r="C14" s="595"/>
      <c r="D14" s="641"/>
      <c r="E14" s="643"/>
      <c r="F14" s="635"/>
      <c r="G14" s="430"/>
      <c r="H14" s="637"/>
      <c r="I14" s="582"/>
      <c r="J14" s="582"/>
      <c r="K14" s="582"/>
      <c r="L14" s="582"/>
      <c r="M14" s="632"/>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93"/>
      <c r="B15" s="595"/>
      <c r="C15" s="595"/>
      <c r="D15" s="641"/>
      <c r="E15" s="643"/>
      <c r="F15" s="635"/>
      <c r="G15" s="430"/>
      <c r="H15" s="637"/>
      <c r="I15" s="582"/>
      <c r="J15" s="582"/>
      <c r="K15" s="582"/>
      <c r="L15" s="582"/>
      <c r="M15" s="632"/>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93"/>
      <c r="B16" s="595"/>
      <c r="C16" s="595"/>
      <c r="D16" s="641"/>
      <c r="E16" s="643"/>
      <c r="F16" s="635"/>
      <c r="G16" s="430"/>
      <c r="H16" s="637"/>
      <c r="I16" s="582"/>
      <c r="J16" s="582"/>
      <c r="K16" s="582"/>
      <c r="L16" s="582"/>
      <c r="M16" s="632"/>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93"/>
      <c r="B17" s="595"/>
      <c r="C17" s="595"/>
      <c r="D17" s="641"/>
      <c r="E17" s="643"/>
      <c r="F17" s="635"/>
      <c r="G17" s="430"/>
      <c r="H17" s="637"/>
      <c r="I17" s="582"/>
      <c r="J17" s="582"/>
      <c r="K17" s="582"/>
      <c r="L17" s="582"/>
      <c r="M17" s="632"/>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593"/>
      <c r="B18" s="595"/>
      <c r="C18" s="595"/>
      <c r="D18" s="641"/>
      <c r="E18" s="643"/>
      <c r="F18" s="635"/>
      <c r="G18" s="430"/>
      <c r="H18" s="637"/>
      <c r="I18" s="582"/>
      <c r="J18" s="582"/>
      <c r="K18" s="582"/>
      <c r="L18" s="582"/>
      <c r="M18" s="632"/>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593"/>
      <c r="B19" s="595"/>
      <c r="C19" s="595"/>
      <c r="D19" s="641"/>
      <c r="E19" s="643"/>
      <c r="F19" s="635"/>
      <c r="G19" s="430"/>
      <c r="H19" s="638"/>
      <c r="I19" s="582"/>
      <c r="J19" s="582"/>
      <c r="K19" s="582"/>
      <c r="L19" s="582"/>
      <c r="M19" s="633"/>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 r="A20" s="593">
        <f>'7- Mapa Final'!A20</f>
        <v>2</v>
      </c>
      <c r="B20" s="595" t="str">
        <f>'7- Mapa Final'!B20</f>
        <v xml:space="preserve">Inactividad procesos de cobro  coactivo </v>
      </c>
      <c r="C20" s="595" t="str">
        <f>'7- Mapa Final'!C20</f>
        <v xml:space="preserve">No se adelanten la actividades conducentes a recuperar las suma que se le adeudan a la entidad </v>
      </c>
      <c r="D20" s="644" t="str">
        <f>'7- Mapa Final'!J20</f>
        <v>Baja - 2</v>
      </c>
      <c r="E20" s="645" t="str">
        <f>'7- Mapa Final'!K20</f>
        <v>Menor - 2</v>
      </c>
      <c r="F20" s="635" t="str">
        <f>'7- Mapa Final'!M20</f>
        <v>Moderado - 4</v>
      </c>
      <c r="G20" s="430" t="s">
        <v>345</v>
      </c>
      <c r="H20" s="631" t="s">
        <v>537</v>
      </c>
      <c r="I20" s="582"/>
      <c r="J20" s="582" t="s">
        <v>5</v>
      </c>
      <c r="K20" s="630">
        <v>45383</v>
      </c>
      <c r="L20" s="630">
        <v>45838</v>
      </c>
      <c r="M20" s="625" t="s">
        <v>539</v>
      </c>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593"/>
      <c r="B21" s="595"/>
      <c r="C21" s="595"/>
      <c r="D21" s="641"/>
      <c r="E21" s="643"/>
      <c r="F21" s="635"/>
      <c r="G21" s="430"/>
      <c r="H21" s="632"/>
      <c r="I21" s="582"/>
      <c r="J21" s="582"/>
      <c r="K21" s="582"/>
      <c r="L21" s="582"/>
      <c r="M21" s="625"/>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593"/>
      <c r="B22" s="595"/>
      <c r="C22" s="595"/>
      <c r="D22" s="641"/>
      <c r="E22" s="643"/>
      <c r="F22" s="635"/>
      <c r="G22" s="430"/>
      <c r="H22" s="632"/>
      <c r="I22" s="582"/>
      <c r="J22" s="582"/>
      <c r="K22" s="582"/>
      <c r="L22" s="582"/>
      <c r="M22" s="625"/>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593"/>
      <c r="B23" s="595"/>
      <c r="C23" s="595"/>
      <c r="D23" s="641"/>
      <c r="E23" s="643"/>
      <c r="F23" s="635"/>
      <c r="G23" s="430"/>
      <c r="H23" s="632"/>
      <c r="I23" s="582"/>
      <c r="J23" s="582"/>
      <c r="K23" s="582"/>
      <c r="L23" s="582"/>
      <c r="M23" s="625"/>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593"/>
      <c r="B24" s="595"/>
      <c r="C24" s="595"/>
      <c r="D24" s="641"/>
      <c r="E24" s="643"/>
      <c r="F24" s="635"/>
      <c r="G24" s="430"/>
      <c r="H24" s="632"/>
      <c r="I24" s="582"/>
      <c r="J24" s="582"/>
      <c r="K24" s="582"/>
      <c r="L24" s="582"/>
      <c r="M24" s="625"/>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593"/>
      <c r="B25" s="595"/>
      <c r="C25" s="595"/>
      <c r="D25" s="641"/>
      <c r="E25" s="643"/>
      <c r="F25" s="635"/>
      <c r="G25" s="430"/>
      <c r="H25" s="632"/>
      <c r="I25" s="582"/>
      <c r="J25" s="582"/>
      <c r="K25" s="582"/>
      <c r="L25" s="582"/>
      <c r="M25" s="625"/>
      <c r="N25" s="34"/>
      <c r="O25" s="34"/>
    </row>
    <row r="26" spans="1:169">
      <c r="A26" s="593"/>
      <c r="B26" s="595"/>
      <c r="C26" s="595"/>
      <c r="D26" s="641"/>
      <c r="E26" s="643"/>
      <c r="F26" s="635"/>
      <c r="G26" s="430"/>
      <c r="H26" s="632"/>
      <c r="I26" s="582"/>
      <c r="J26" s="582"/>
      <c r="K26" s="582"/>
      <c r="L26" s="582"/>
      <c r="M26" s="625"/>
      <c r="N26" s="34"/>
      <c r="O26" s="34"/>
    </row>
    <row r="27" spans="1:169">
      <c r="A27" s="593"/>
      <c r="B27" s="595"/>
      <c r="C27" s="595"/>
      <c r="D27" s="641"/>
      <c r="E27" s="643"/>
      <c r="F27" s="635"/>
      <c r="G27" s="430"/>
      <c r="H27" s="632"/>
      <c r="I27" s="582"/>
      <c r="J27" s="582"/>
      <c r="K27" s="582"/>
      <c r="L27" s="582"/>
      <c r="M27" s="625"/>
      <c r="N27" s="34"/>
      <c r="O27" s="34"/>
    </row>
    <row r="28" spans="1:169">
      <c r="A28" s="593"/>
      <c r="B28" s="595"/>
      <c r="C28" s="595"/>
      <c r="D28" s="641"/>
      <c r="E28" s="643"/>
      <c r="F28" s="635"/>
      <c r="G28" s="430"/>
      <c r="H28" s="632"/>
      <c r="I28" s="582"/>
      <c r="J28" s="582"/>
      <c r="K28" s="582"/>
      <c r="L28" s="582"/>
      <c r="M28" s="625"/>
      <c r="N28" s="34"/>
      <c r="O28" s="34"/>
    </row>
    <row r="29" spans="1:169" ht="15.75" thickBot="1">
      <c r="A29" s="593"/>
      <c r="B29" s="595"/>
      <c r="C29" s="595"/>
      <c r="D29" s="641"/>
      <c r="E29" s="643"/>
      <c r="F29" s="635"/>
      <c r="G29" s="430"/>
      <c r="H29" s="633"/>
      <c r="I29" s="582"/>
      <c r="J29" s="582"/>
      <c r="K29" s="582"/>
      <c r="L29" s="582"/>
      <c r="M29" s="625"/>
      <c r="N29" s="34"/>
      <c r="O29" s="34"/>
    </row>
    <row r="30" spans="1:169" s="26" customFormat="1" ht="12.75">
      <c r="A30" s="593">
        <f>'7- Mapa Final'!A30</f>
        <v>3</v>
      </c>
      <c r="B30" s="595" t="str">
        <f>'7- Mapa Final'!B30</f>
        <v>No actualización del Ekogui</v>
      </c>
      <c r="C30" s="595" t="str">
        <f>'7- Mapa Final'!C30</f>
        <v>El no ingreso o el no registro oportuno del reporte de procesos y actuaciones a la plataforma eKogui</v>
      </c>
      <c r="D30" s="644" t="str">
        <f>'7- Mapa Final'!J30</f>
        <v>Media - 3</v>
      </c>
      <c r="E30" s="645" t="str">
        <f>'7- Mapa Final'!K30</f>
        <v>Moderado - 3</v>
      </c>
      <c r="F30" s="635" t="str">
        <f>'7- Mapa Final'!M30</f>
        <v>Moderado - 9</v>
      </c>
      <c r="G30" s="430" t="s">
        <v>346</v>
      </c>
      <c r="H30" s="646" t="s">
        <v>538</v>
      </c>
      <c r="I30" s="582"/>
      <c r="J30" s="582" t="s">
        <v>5</v>
      </c>
      <c r="K30" s="630">
        <v>45383</v>
      </c>
      <c r="L30" s="630">
        <v>46203</v>
      </c>
      <c r="M30" s="647" t="s">
        <v>543</v>
      </c>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593"/>
      <c r="B31" s="595"/>
      <c r="C31" s="595"/>
      <c r="D31" s="641"/>
      <c r="E31" s="643"/>
      <c r="F31" s="635"/>
      <c r="G31" s="430"/>
      <c r="H31" s="646"/>
      <c r="I31" s="582"/>
      <c r="J31" s="582"/>
      <c r="K31" s="582"/>
      <c r="L31" s="582"/>
      <c r="M31" s="647"/>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593"/>
      <c r="B32" s="595"/>
      <c r="C32" s="595"/>
      <c r="D32" s="641"/>
      <c r="E32" s="643"/>
      <c r="F32" s="635"/>
      <c r="G32" s="430"/>
      <c r="H32" s="646"/>
      <c r="I32" s="582"/>
      <c r="J32" s="582"/>
      <c r="K32" s="582"/>
      <c r="L32" s="582"/>
      <c r="M32" s="647"/>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ustomHeight="1">
      <c r="A33" s="593"/>
      <c r="B33" s="595"/>
      <c r="C33" s="595"/>
      <c r="D33" s="641"/>
      <c r="E33" s="643"/>
      <c r="F33" s="635"/>
      <c r="G33" s="430"/>
      <c r="H33" s="646"/>
      <c r="I33" s="582"/>
      <c r="J33" s="582"/>
      <c r="K33" s="582"/>
      <c r="L33" s="582"/>
      <c r="M33" s="647"/>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593"/>
      <c r="B34" s="595"/>
      <c r="C34" s="595"/>
      <c r="D34" s="641"/>
      <c r="E34" s="643"/>
      <c r="F34" s="635"/>
      <c r="G34" s="430"/>
      <c r="H34" s="646"/>
      <c r="I34" s="582"/>
      <c r="J34" s="582"/>
      <c r="K34" s="582"/>
      <c r="L34" s="582"/>
      <c r="M34" s="647"/>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c r="A35" s="593"/>
      <c r="B35" s="595"/>
      <c r="C35" s="595"/>
      <c r="D35" s="641"/>
      <c r="E35" s="643"/>
      <c r="F35" s="635"/>
      <c r="G35" s="430"/>
      <c r="H35" s="646"/>
      <c r="I35" s="582"/>
      <c r="J35" s="582"/>
      <c r="K35" s="582"/>
      <c r="L35" s="582"/>
      <c r="M35" s="647"/>
      <c r="N35" s="34"/>
      <c r="O35" s="34"/>
    </row>
    <row r="36" spans="1:169">
      <c r="A36" s="593"/>
      <c r="B36" s="595"/>
      <c r="C36" s="595"/>
      <c r="D36" s="641"/>
      <c r="E36" s="643"/>
      <c r="F36" s="635"/>
      <c r="G36" s="430"/>
      <c r="H36" s="646"/>
      <c r="I36" s="582"/>
      <c r="J36" s="582"/>
      <c r="K36" s="582"/>
      <c r="L36" s="582"/>
      <c r="M36" s="647"/>
      <c r="N36" s="34"/>
      <c r="O36" s="34"/>
    </row>
    <row r="37" spans="1:169">
      <c r="A37" s="593"/>
      <c r="B37" s="595"/>
      <c r="C37" s="595"/>
      <c r="D37" s="641"/>
      <c r="E37" s="643"/>
      <c r="F37" s="635"/>
      <c r="G37" s="430"/>
      <c r="H37" s="646"/>
      <c r="I37" s="582"/>
      <c r="J37" s="582"/>
      <c r="K37" s="582"/>
      <c r="L37" s="582"/>
      <c r="M37" s="647"/>
      <c r="N37" s="34"/>
      <c r="O37" s="34"/>
    </row>
    <row r="38" spans="1:169">
      <c r="A38" s="593"/>
      <c r="B38" s="595"/>
      <c r="C38" s="595"/>
      <c r="D38" s="641"/>
      <c r="E38" s="643"/>
      <c r="F38" s="635"/>
      <c r="G38" s="430"/>
      <c r="H38" s="646"/>
      <c r="I38" s="582"/>
      <c r="J38" s="582"/>
      <c r="K38" s="582"/>
      <c r="L38" s="582"/>
      <c r="M38" s="647"/>
      <c r="N38" s="34"/>
      <c r="O38" s="34"/>
    </row>
    <row r="39" spans="1:169" ht="15.75" thickBot="1">
      <c r="A39" s="593"/>
      <c r="B39" s="595"/>
      <c r="C39" s="595"/>
      <c r="D39" s="641"/>
      <c r="E39" s="643"/>
      <c r="F39" s="635"/>
      <c r="G39" s="430"/>
      <c r="H39" s="646"/>
      <c r="I39" s="582"/>
      <c r="J39" s="582"/>
      <c r="K39" s="582"/>
      <c r="L39" s="582"/>
      <c r="M39" s="647"/>
      <c r="N39" s="34"/>
      <c r="O39" s="34"/>
    </row>
    <row r="40" spans="1:169" s="26" customFormat="1" ht="12.75">
      <c r="A40" s="593">
        <f>'7- Mapa Final'!A40</f>
        <v>4</v>
      </c>
      <c r="B40" s="595" t="str">
        <f>'7- Mapa Final'!B40</f>
        <v>Corrupción.</v>
      </c>
      <c r="C40" s="595" t="str">
        <f>'7- Mapa Final'!C40</f>
        <v>Retrasar, desviar, omitir actuaciones o suministrar información privilegiada .</v>
      </c>
      <c r="D40" s="644" t="str">
        <f>'7- Mapa Final'!J40</f>
        <v>Muy Baja - 1</v>
      </c>
      <c r="E40" s="645" t="str">
        <f>'7- Mapa Final'!K40</f>
        <v>Catastrófico - 5</v>
      </c>
      <c r="F40" s="635" t="str">
        <f>'7- Mapa Final'!M40</f>
        <v>Extremo - 5</v>
      </c>
      <c r="G40" s="430" t="s">
        <v>402</v>
      </c>
      <c r="H40" s="590" t="s">
        <v>540</v>
      </c>
      <c r="I40" s="582"/>
      <c r="J40" s="582" t="s">
        <v>5</v>
      </c>
      <c r="K40" s="630">
        <v>45383</v>
      </c>
      <c r="L40" s="630">
        <v>46568</v>
      </c>
      <c r="M40" s="631" t="s">
        <v>544</v>
      </c>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593"/>
      <c r="B41" s="595"/>
      <c r="C41" s="595"/>
      <c r="D41" s="641"/>
      <c r="E41" s="643"/>
      <c r="F41" s="635"/>
      <c r="G41" s="430"/>
      <c r="H41" s="591"/>
      <c r="I41" s="582"/>
      <c r="J41" s="582"/>
      <c r="K41" s="582"/>
      <c r="L41" s="582"/>
      <c r="M41" s="632"/>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593"/>
      <c r="B42" s="595"/>
      <c r="C42" s="595"/>
      <c r="D42" s="641"/>
      <c r="E42" s="643"/>
      <c r="F42" s="635"/>
      <c r="G42" s="430"/>
      <c r="H42" s="591"/>
      <c r="I42" s="582"/>
      <c r="J42" s="582"/>
      <c r="K42" s="582"/>
      <c r="L42" s="582"/>
      <c r="M42" s="632"/>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customHeight="1">
      <c r="A43" s="593"/>
      <c r="B43" s="595"/>
      <c r="C43" s="595"/>
      <c r="D43" s="641"/>
      <c r="E43" s="643"/>
      <c r="F43" s="635"/>
      <c r="G43" s="430"/>
      <c r="H43" s="591"/>
      <c r="I43" s="582"/>
      <c r="J43" s="582"/>
      <c r="K43" s="582"/>
      <c r="L43" s="582"/>
      <c r="M43" s="632"/>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customHeight="1">
      <c r="A44" s="593"/>
      <c r="B44" s="595"/>
      <c r="C44" s="595"/>
      <c r="D44" s="641"/>
      <c r="E44" s="643"/>
      <c r="F44" s="635"/>
      <c r="G44" s="430"/>
      <c r="H44" s="591"/>
      <c r="I44" s="582"/>
      <c r="J44" s="582"/>
      <c r="K44" s="582"/>
      <c r="L44" s="582"/>
      <c r="M44" s="632"/>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c r="A45" s="593"/>
      <c r="B45" s="595"/>
      <c r="C45" s="595"/>
      <c r="D45" s="641"/>
      <c r="E45" s="643"/>
      <c r="F45" s="635"/>
      <c r="G45" s="430"/>
      <c r="H45" s="591"/>
      <c r="I45" s="582"/>
      <c r="J45" s="582"/>
      <c r="K45" s="582"/>
      <c r="L45" s="582"/>
      <c r="M45" s="632"/>
      <c r="N45" s="34"/>
      <c r="O45" s="34"/>
    </row>
    <row r="46" spans="1:169">
      <c r="A46" s="593"/>
      <c r="B46" s="595"/>
      <c r="C46" s="595"/>
      <c r="D46" s="641"/>
      <c r="E46" s="643"/>
      <c r="F46" s="635"/>
      <c r="G46" s="430"/>
      <c r="H46" s="591"/>
      <c r="I46" s="582"/>
      <c r="J46" s="582"/>
      <c r="K46" s="582"/>
      <c r="L46" s="582"/>
      <c r="M46" s="632"/>
      <c r="N46" s="34"/>
      <c r="O46" s="34"/>
    </row>
    <row r="47" spans="1:169">
      <c r="A47" s="593"/>
      <c r="B47" s="595"/>
      <c r="C47" s="595"/>
      <c r="D47" s="641"/>
      <c r="E47" s="643"/>
      <c r="F47" s="635"/>
      <c r="G47" s="430"/>
      <c r="H47" s="591"/>
      <c r="I47" s="582"/>
      <c r="J47" s="582"/>
      <c r="K47" s="582"/>
      <c r="L47" s="582"/>
      <c r="M47" s="632"/>
      <c r="N47" s="34"/>
      <c r="O47" s="34"/>
    </row>
    <row r="48" spans="1:169">
      <c r="A48" s="593"/>
      <c r="B48" s="595"/>
      <c r="C48" s="595"/>
      <c r="D48" s="641"/>
      <c r="E48" s="643"/>
      <c r="F48" s="635"/>
      <c r="G48" s="430"/>
      <c r="H48" s="591"/>
      <c r="I48" s="582"/>
      <c r="J48" s="582"/>
      <c r="K48" s="582"/>
      <c r="L48" s="582"/>
      <c r="M48" s="632"/>
      <c r="N48" s="34"/>
      <c r="O48" s="34"/>
    </row>
    <row r="49" spans="1:169" ht="28.5" customHeight="1" thickBot="1">
      <c r="A49" s="593"/>
      <c r="B49" s="595"/>
      <c r="C49" s="595"/>
      <c r="D49" s="641"/>
      <c r="E49" s="643"/>
      <c r="F49" s="635"/>
      <c r="G49" s="430"/>
      <c r="H49" s="592"/>
      <c r="I49" s="582"/>
      <c r="J49" s="582"/>
      <c r="K49" s="582"/>
      <c r="L49" s="582"/>
      <c r="M49" s="633"/>
      <c r="N49" s="34"/>
      <c r="O49" s="34"/>
    </row>
    <row r="50" spans="1:169" s="26" customFormat="1" ht="12.75">
      <c r="A50" s="593">
        <v>5</v>
      </c>
      <c r="B50" s="595" t="str">
        <f>'7- Mapa Final'!B60</f>
        <v>Inaplicabilidad de la normativa ambiental vigente.</v>
      </c>
      <c r="C50" s="595" t="str">
        <f>'7- Mapa Final'!C60</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D50" s="644" t="str">
        <f>'7- Mapa Final'!J60</f>
        <v>Muy Baja - 1</v>
      </c>
      <c r="E50" s="645" t="str">
        <f>'7- Mapa Final'!K60</f>
        <v>Moderado - 3</v>
      </c>
      <c r="F50" s="635" t="str">
        <f>'7- Mapa Final'!M60</f>
        <v>Moderado - 3</v>
      </c>
      <c r="G50" s="430" t="s">
        <v>345</v>
      </c>
      <c r="H50" s="590" t="s">
        <v>541</v>
      </c>
      <c r="I50" s="582"/>
      <c r="J50" s="582" t="s">
        <v>5</v>
      </c>
      <c r="K50" s="630">
        <v>45383</v>
      </c>
      <c r="L50" s="630">
        <v>46934</v>
      </c>
      <c r="M50" s="584" t="s">
        <v>545</v>
      </c>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customHeight="1">
      <c r="A51" s="593"/>
      <c r="B51" s="595"/>
      <c r="C51" s="595"/>
      <c r="D51" s="641"/>
      <c r="E51" s="643"/>
      <c r="F51" s="635"/>
      <c r="G51" s="430"/>
      <c r="H51" s="591"/>
      <c r="I51" s="582"/>
      <c r="J51" s="582"/>
      <c r="K51" s="582"/>
      <c r="L51" s="582"/>
      <c r="M51" s="585"/>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customHeight="1">
      <c r="A52" s="593"/>
      <c r="B52" s="595"/>
      <c r="C52" s="595"/>
      <c r="D52" s="641"/>
      <c r="E52" s="643"/>
      <c r="F52" s="635"/>
      <c r="G52" s="430"/>
      <c r="H52" s="591"/>
      <c r="I52" s="582"/>
      <c r="J52" s="582"/>
      <c r="K52" s="582"/>
      <c r="L52" s="582"/>
      <c r="M52" s="585"/>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customHeight="1">
      <c r="A53" s="593"/>
      <c r="B53" s="595"/>
      <c r="C53" s="595"/>
      <c r="D53" s="641"/>
      <c r="E53" s="643"/>
      <c r="F53" s="635"/>
      <c r="G53" s="430"/>
      <c r="H53" s="591"/>
      <c r="I53" s="582"/>
      <c r="J53" s="582"/>
      <c r="K53" s="582"/>
      <c r="L53" s="582"/>
      <c r="M53" s="585"/>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customHeight="1">
      <c r="A54" s="593"/>
      <c r="B54" s="595"/>
      <c r="C54" s="595"/>
      <c r="D54" s="641"/>
      <c r="E54" s="643"/>
      <c r="F54" s="635"/>
      <c r="G54" s="430"/>
      <c r="H54" s="591"/>
      <c r="I54" s="582"/>
      <c r="J54" s="582"/>
      <c r="K54" s="582"/>
      <c r="L54" s="582"/>
      <c r="M54" s="585"/>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c r="A55" s="593"/>
      <c r="B55" s="595"/>
      <c r="C55" s="595"/>
      <c r="D55" s="641"/>
      <c r="E55" s="643"/>
      <c r="F55" s="635"/>
      <c r="G55" s="430"/>
      <c r="H55" s="591"/>
      <c r="I55" s="582"/>
      <c r="J55" s="582"/>
      <c r="K55" s="582"/>
      <c r="L55" s="582"/>
      <c r="M55" s="585"/>
      <c r="N55" s="34"/>
      <c r="O55" s="34"/>
    </row>
    <row r="56" spans="1:169">
      <c r="A56" s="593"/>
      <c r="B56" s="595"/>
      <c r="C56" s="595"/>
      <c r="D56" s="641"/>
      <c r="E56" s="643"/>
      <c r="F56" s="635"/>
      <c r="G56" s="430"/>
      <c r="H56" s="591"/>
      <c r="I56" s="582"/>
      <c r="J56" s="582"/>
      <c r="K56" s="582"/>
      <c r="L56" s="582"/>
      <c r="M56" s="585"/>
      <c r="N56" s="34"/>
      <c r="O56" s="34"/>
    </row>
    <row r="57" spans="1:169">
      <c r="A57" s="593"/>
      <c r="B57" s="595"/>
      <c r="C57" s="595"/>
      <c r="D57" s="641"/>
      <c r="E57" s="643"/>
      <c r="F57" s="635"/>
      <c r="G57" s="430"/>
      <c r="H57" s="591"/>
      <c r="I57" s="582"/>
      <c r="J57" s="582"/>
      <c r="K57" s="582"/>
      <c r="L57" s="582"/>
      <c r="M57" s="585"/>
      <c r="N57" s="34"/>
      <c r="O57" s="34"/>
    </row>
    <row r="58" spans="1:169">
      <c r="A58" s="593"/>
      <c r="B58" s="595"/>
      <c r="C58" s="595"/>
      <c r="D58" s="641"/>
      <c r="E58" s="643"/>
      <c r="F58" s="635"/>
      <c r="G58" s="430"/>
      <c r="H58" s="591"/>
      <c r="I58" s="582"/>
      <c r="J58" s="582"/>
      <c r="K58" s="582"/>
      <c r="L58" s="582"/>
      <c r="M58" s="585"/>
      <c r="N58" s="34"/>
      <c r="O58" s="34"/>
    </row>
    <row r="59" spans="1:169" ht="15.75" thickBot="1">
      <c r="A59" s="594"/>
      <c r="B59" s="596"/>
      <c r="C59" s="596"/>
      <c r="D59" s="648"/>
      <c r="E59" s="649"/>
      <c r="F59" s="650"/>
      <c r="G59" s="431"/>
      <c r="H59" s="592"/>
      <c r="I59" s="583"/>
      <c r="J59" s="583"/>
      <c r="K59" s="582"/>
      <c r="L59" s="582"/>
      <c r="M59" s="586"/>
      <c r="N59" s="34"/>
      <c r="O59" s="34"/>
    </row>
    <row r="60" spans="1:169">
      <c r="A60" s="593">
        <v>6</v>
      </c>
      <c r="B60" s="595">
        <f>'7- Mapa Final'!B70</f>
        <v>0</v>
      </c>
      <c r="C60" s="595">
        <f>'7- Mapa Final'!C70</f>
        <v>0</v>
      </c>
      <c r="D60" s="644" t="e">
        <f>'7- Mapa Final'!J70</f>
        <v>#VALUE!</v>
      </c>
      <c r="E60" s="645" t="e">
        <f>'7- Mapa Final'!K70</f>
        <v>#VALUE!</v>
      </c>
      <c r="F60" s="635" t="e">
        <f>'7- Mapa Final'!M70</f>
        <v>#VALUE!</v>
      </c>
      <c r="G60" s="430" t="s">
        <v>345</v>
      </c>
      <c r="H60" s="590" t="s">
        <v>542</v>
      </c>
      <c r="I60" s="582"/>
      <c r="J60" s="582" t="s">
        <v>535</v>
      </c>
      <c r="K60" s="630">
        <v>45383</v>
      </c>
      <c r="L60" s="630">
        <v>47299</v>
      </c>
      <c r="M60" s="584" t="s">
        <v>545</v>
      </c>
    </row>
    <row r="61" spans="1:169">
      <c r="A61" s="593"/>
      <c r="B61" s="595"/>
      <c r="C61" s="595"/>
      <c r="D61" s="641"/>
      <c r="E61" s="643"/>
      <c r="F61" s="635"/>
      <c r="G61" s="430"/>
      <c r="H61" s="591"/>
      <c r="I61" s="582"/>
      <c r="J61" s="582"/>
      <c r="K61" s="582"/>
      <c r="L61" s="582"/>
      <c r="M61" s="585"/>
    </row>
    <row r="62" spans="1:169">
      <c r="A62" s="593"/>
      <c r="B62" s="595"/>
      <c r="C62" s="595"/>
      <c r="D62" s="641"/>
      <c r="E62" s="643"/>
      <c r="F62" s="635"/>
      <c r="G62" s="430"/>
      <c r="H62" s="591"/>
      <c r="I62" s="582"/>
      <c r="J62" s="582"/>
      <c r="K62" s="582"/>
      <c r="L62" s="582"/>
      <c r="M62" s="585"/>
    </row>
    <row r="63" spans="1:169">
      <c r="A63" s="593"/>
      <c r="B63" s="595"/>
      <c r="C63" s="595"/>
      <c r="D63" s="641"/>
      <c r="E63" s="643"/>
      <c r="F63" s="635"/>
      <c r="G63" s="430"/>
      <c r="H63" s="591"/>
      <c r="I63" s="582"/>
      <c r="J63" s="582"/>
      <c r="K63" s="582"/>
      <c r="L63" s="582"/>
      <c r="M63" s="585"/>
    </row>
    <row r="64" spans="1:169">
      <c r="A64" s="593"/>
      <c r="B64" s="595"/>
      <c r="C64" s="595"/>
      <c r="D64" s="641"/>
      <c r="E64" s="643"/>
      <c r="F64" s="635"/>
      <c r="G64" s="430"/>
      <c r="H64" s="591"/>
      <c r="I64" s="582"/>
      <c r="J64" s="582"/>
      <c r="K64" s="582"/>
      <c r="L64" s="582"/>
      <c r="M64" s="585"/>
    </row>
    <row r="65" spans="1:13">
      <c r="A65" s="593"/>
      <c r="B65" s="595"/>
      <c r="C65" s="595"/>
      <c r="D65" s="641"/>
      <c r="E65" s="643"/>
      <c r="F65" s="635"/>
      <c r="G65" s="430"/>
      <c r="H65" s="591"/>
      <c r="I65" s="582"/>
      <c r="J65" s="582"/>
      <c r="K65" s="582"/>
      <c r="L65" s="582"/>
      <c r="M65" s="585"/>
    </row>
    <row r="66" spans="1:13">
      <c r="A66" s="593"/>
      <c r="B66" s="595"/>
      <c r="C66" s="595"/>
      <c r="D66" s="641"/>
      <c r="E66" s="643"/>
      <c r="F66" s="635"/>
      <c r="G66" s="430"/>
      <c r="H66" s="591"/>
      <c r="I66" s="582"/>
      <c r="J66" s="582"/>
      <c r="K66" s="582"/>
      <c r="L66" s="582"/>
      <c r="M66" s="585"/>
    </row>
    <row r="67" spans="1:13">
      <c r="A67" s="593"/>
      <c r="B67" s="595"/>
      <c r="C67" s="595"/>
      <c r="D67" s="641"/>
      <c r="E67" s="643"/>
      <c r="F67" s="635"/>
      <c r="G67" s="430"/>
      <c r="H67" s="591"/>
      <c r="I67" s="582"/>
      <c r="J67" s="582"/>
      <c r="K67" s="582"/>
      <c r="L67" s="582"/>
      <c r="M67" s="585"/>
    </row>
    <row r="68" spans="1:13">
      <c r="A68" s="593"/>
      <c r="B68" s="595"/>
      <c r="C68" s="595"/>
      <c r="D68" s="641"/>
      <c r="E68" s="643"/>
      <c r="F68" s="635"/>
      <c r="G68" s="430"/>
      <c r="H68" s="591"/>
      <c r="I68" s="582"/>
      <c r="J68" s="582"/>
      <c r="K68" s="582"/>
      <c r="L68" s="582"/>
      <c r="M68" s="585"/>
    </row>
    <row r="69" spans="1:13" ht="15.75" thickBot="1">
      <c r="A69" s="594"/>
      <c r="B69" s="596"/>
      <c r="C69" s="596"/>
      <c r="D69" s="648"/>
      <c r="E69" s="649"/>
      <c r="F69" s="650"/>
      <c r="G69" s="431"/>
      <c r="H69" s="592"/>
      <c r="I69" s="583"/>
      <c r="J69" s="583"/>
      <c r="K69" s="582"/>
      <c r="L69" s="582"/>
      <c r="M69" s="586"/>
    </row>
  </sheetData>
  <mergeCells count="95">
    <mergeCell ref="L30:L39"/>
    <mergeCell ref="M30:M39"/>
    <mergeCell ref="A50:A59"/>
    <mergeCell ref="B50:B59"/>
    <mergeCell ref="C50:C59"/>
    <mergeCell ref="D50:D59"/>
    <mergeCell ref="E50:E59"/>
    <mergeCell ref="F50:F59"/>
    <mergeCell ref="M50:M59"/>
    <mergeCell ref="G50:G59"/>
    <mergeCell ref="H50:H59"/>
    <mergeCell ref="I50:I59"/>
    <mergeCell ref="J50:J59"/>
    <mergeCell ref="K50:K59"/>
    <mergeCell ref="L50:L59"/>
    <mergeCell ref="A40:A49"/>
    <mergeCell ref="B40:B49"/>
    <mergeCell ref="C40:C49"/>
    <mergeCell ref="D40:D49"/>
    <mergeCell ref="E40:E49"/>
    <mergeCell ref="F40:F49"/>
    <mergeCell ref="M40:M49"/>
    <mergeCell ref="G40:G49"/>
    <mergeCell ref="H40:H49"/>
    <mergeCell ref="I40:I49"/>
    <mergeCell ref="J40:J49"/>
    <mergeCell ref="K40:K49"/>
    <mergeCell ref="L40:L4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F10:F19"/>
    <mergeCell ref="A20:A29"/>
    <mergeCell ref="B20:B29"/>
    <mergeCell ref="C20:C29"/>
    <mergeCell ref="D20:D29"/>
    <mergeCell ref="E20:E29"/>
    <mergeCell ref="M10:M19"/>
    <mergeCell ref="F20:F29"/>
    <mergeCell ref="J30:J39"/>
    <mergeCell ref="K30:K39"/>
    <mergeCell ref="A7:C7"/>
    <mergeCell ref="D7:F7"/>
    <mergeCell ref="G7:G8"/>
    <mergeCell ref="H7:H8"/>
    <mergeCell ref="I7:J7"/>
    <mergeCell ref="K7:L7"/>
    <mergeCell ref="A9:G9"/>
    <mergeCell ref="A10:A19"/>
    <mergeCell ref="B10:B19"/>
    <mergeCell ref="C10:C19"/>
    <mergeCell ref="D10:D19"/>
    <mergeCell ref="E10:E19"/>
    <mergeCell ref="G10:G19"/>
    <mergeCell ref="A1:B2"/>
    <mergeCell ref="C1:J3"/>
    <mergeCell ref="K1:M3"/>
    <mergeCell ref="A4:B4"/>
    <mergeCell ref="C4:M4"/>
    <mergeCell ref="A5:B5"/>
    <mergeCell ref="C5:M5"/>
    <mergeCell ref="A6:B6"/>
    <mergeCell ref="C6:M6"/>
    <mergeCell ref="M7:M8"/>
    <mergeCell ref="H10:H19"/>
    <mergeCell ref="I10:I19"/>
    <mergeCell ref="J10:J19"/>
    <mergeCell ref="K10:K19"/>
    <mergeCell ref="L10:L19"/>
    <mergeCell ref="A60:A69"/>
    <mergeCell ref="B60:B69"/>
    <mergeCell ref="C60:C69"/>
    <mergeCell ref="D60:D69"/>
    <mergeCell ref="E60:E69"/>
    <mergeCell ref="K60:K69"/>
    <mergeCell ref="L60:L69"/>
    <mergeCell ref="M60:M69"/>
    <mergeCell ref="F60:F69"/>
    <mergeCell ref="G60:G69"/>
    <mergeCell ref="H60:H69"/>
    <mergeCell ref="I60:I69"/>
    <mergeCell ref="J60:J69"/>
  </mergeCells>
  <phoneticPr fontId="90" type="noConversion"/>
  <conditionalFormatting sqref="A7:B7">
    <cfRule type="containsText" dxfId="113" priority="208" operator="containsText" text="1- Bajo">
      <formula>NOT(ISERROR(SEARCH("1- Bajo",A7)))</formula>
    </cfRule>
    <cfRule type="containsText" dxfId="112" priority="207" operator="containsText" text="4- Bajo">
      <formula>NOT(ISERROR(SEARCH("4- Bajo",A7)))</formula>
    </cfRule>
    <cfRule type="containsText" dxfId="111" priority="206" operator="containsText" text="3- Bajo">
      <formula>NOT(ISERROR(SEARCH("3- Bajo",A7)))</formula>
    </cfRule>
    <cfRule type="containsText" dxfId="110" priority="205" operator="containsText" text="4- Moderado">
      <formula>NOT(ISERROR(SEARCH("4- Moderado",A7)))</formula>
    </cfRule>
    <cfRule type="containsText" dxfId="109" priority="204" operator="containsText" text="6- Moderado">
      <formula>NOT(ISERROR(SEARCH("6- Moderado",A7)))</formula>
    </cfRule>
    <cfRule type="containsText" dxfId="108" priority="203" operator="containsText" text="3- Moderado">
      <formula>NOT(ISERROR(SEARCH("3- Moderado",A7)))</formula>
    </cfRule>
  </conditionalFormatting>
  <conditionalFormatting sqref="A10:E10 A20:E20">
    <cfRule type="containsText" dxfId="107" priority="197" operator="containsText" text="3- Moderado">
      <formula>NOT(ISERROR(SEARCH("3- Moderado",A10)))</formula>
    </cfRule>
    <cfRule type="containsText" dxfId="106" priority="202" operator="containsText" text="1- Bajo">
      <formula>NOT(ISERROR(SEARCH("1- Bajo",A10)))</formula>
    </cfRule>
    <cfRule type="containsText" dxfId="105" priority="201" operator="containsText" text="4- Bajo">
      <formula>NOT(ISERROR(SEARCH("4- Bajo",A10)))</formula>
    </cfRule>
    <cfRule type="containsText" dxfId="104" priority="200" operator="containsText" text="3- Bajo">
      <formula>NOT(ISERROR(SEARCH("3- Bajo",A10)))</formula>
    </cfRule>
    <cfRule type="containsText" dxfId="103" priority="199" operator="containsText" text="4- Moderado">
      <formula>NOT(ISERROR(SEARCH("4- Moderado",A10)))</formula>
    </cfRule>
    <cfRule type="containsText" dxfId="102" priority="198" operator="containsText" text="6- Moderado">
      <formula>NOT(ISERROR(SEARCH("6- Moderado",A10)))</formula>
    </cfRule>
  </conditionalFormatting>
  <conditionalFormatting sqref="A30:E30">
    <cfRule type="containsText" dxfId="101" priority="153" operator="containsText" text="4- Moderado">
      <formula>NOT(ISERROR(SEARCH("4- Moderado",A30)))</formula>
    </cfRule>
    <cfRule type="containsText" dxfId="100" priority="152" operator="containsText" text="6- Moderado">
      <formula>NOT(ISERROR(SEARCH("6- Moderado",A30)))</formula>
    </cfRule>
    <cfRule type="containsText" dxfId="99" priority="151" operator="containsText" text="3- Moderado">
      <formula>NOT(ISERROR(SEARCH("3- Moderado",A30)))</formula>
    </cfRule>
    <cfRule type="containsText" dxfId="98" priority="156" operator="containsText" text="1- Bajo">
      <formula>NOT(ISERROR(SEARCH("1- Bajo",A30)))</formula>
    </cfRule>
    <cfRule type="containsText" dxfId="97" priority="155" operator="containsText" text="4- Bajo">
      <formula>NOT(ISERROR(SEARCH("4- Bajo",A30)))</formula>
    </cfRule>
    <cfRule type="containsText" dxfId="96" priority="154" operator="containsText" text="3- Bajo">
      <formula>NOT(ISERROR(SEARCH("3- Bajo",A30)))</formula>
    </cfRule>
  </conditionalFormatting>
  <conditionalFormatting sqref="A40:E40">
    <cfRule type="containsText" dxfId="95" priority="126" operator="containsText" text="3- Bajo">
      <formula>NOT(ISERROR(SEARCH("3- Bajo",A40)))</formula>
    </cfRule>
    <cfRule type="containsText" dxfId="94" priority="127" operator="containsText" text="4- Bajo">
      <formula>NOT(ISERROR(SEARCH("4- Bajo",A40)))</formula>
    </cfRule>
    <cfRule type="containsText" dxfId="93" priority="128" operator="containsText" text="1- Bajo">
      <formula>NOT(ISERROR(SEARCH("1- Bajo",A40)))</formula>
    </cfRule>
    <cfRule type="containsText" dxfId="92" priority="123" operator="containsText" text="3- Moderado">
      <formula>NOT(ISERROR(SEARCH("3- Moderado",A40)))</formula>
    </cfRule>
    <cfRule type="containsText" dxfId="91" priority="124" operator="containsText" text="6- Moderado">
      <formula>NOT(ISERROR(SEARCH("6- Moderado",A40)))</formula>
    </cfRule>
    <cfRule type="containsText" dxfId="90" priority="125" operator="containsText" text="4- Moderado">
      <formula>NOT(ISERROR(SEARCH("4- Moderado",A40)))</formula>
    </cfRule>
  </conditionalFormatting>
  <conditionalFormatting sqref="A50:E50 A60:E60">
    <cfRule type="containsText" dxfId="89" priority="69" operator="containsText" text="4- Moderado">
      <formula>NOT(ISERROR(SEARCH("4- Moderado",A50)))</formula>
    </cfRule>
    <cfRule type="containsText" dxfId="88" priority="72" operator="containsText" text="1- Bajo">
      <formula>NOT(ISERROR(SEARCH("1- Bajo",A50)))</formula>
    </cfRule>
    <cfRule type="containsText" dxfId="87" priority="71" operator="containsText" text="4- Bajo">
      <formula>NOT(ISERROR(SEARCH("4- Bajo",A50)))</formula>
    </cfRule>
    <cfRule type="containsText" dxfId="86" priority="70" operator="containsText" text="3- Bajo">
      <formula>NOT(ISERROR(SEARCH("3- Bajo",A50)))</formula>
    </cfRule>
    <cfRule type="containsText" dxfId="85" priority="68" operator="containsText" text="6- Moderado">
      <formula>NOT(ISERROR(SEARCH("6- Moderado",A50)))</formula>
    </cfRule>
    <cfRule type="containsText" dxfId="84" priority="67" operator="containsText" text="3- Moderado">
      <formula>NOT(ISERROR(SEARCH("3- Moderado",A50)))</formula>
    </cfRule>
  </conditionalFormatting>
  <conditionalFormatting sqref="C8:F8">
    <cfRule type="containsText" dxfId="83" priority="169" operator="containsText" text="3- Moderado">
      <formula>NOT(ISERROR(SEARCH("3- Moderado",C8)))</formula>
    </cfRule>
    <cfRule type="containsText" dxfId="82" priority="170" operator="containsText" text="6- Moderado">
      <formula>NOT(ISERROR(SEARCH("6- Moderado",C8)))</formula>
    </cfRule>
    <cfRule type="containsText" dxfId="81" priority="171" operator="containsText" text="4- Moderado">
      <formula>NOT(ISERROR(SEARCH("4- Moderado",C8)))</formula>
    </cfRule>
    <cfRule type="containsText" dxfId="80" priority="172" operator="containsText" text="3- Bajo">
      <formula>NOT(ISERROR(SEARCH("3- Bajo",C8)))</formula>
    </cfRule>
    <cfRule type="containsText" dxfId="79" priority="173" operator="containsText" text="4- Bajo">
      <formula>NOT(ISERROR(SEARCH("4- Bajo",C8)))</formula>
    </cfRule>
    <cfRule type="containsText" dxfId="78" priority="174" operator="containsText" text="1- Bajo">
      <formula>NOT(ISERROR(SEARCH("1- Bajo",C8)))</formula>
    </cfRule>
  </conditionalFormatting>
  <conditionalFormatting sqref="D10:D69">
    <cfRule type="containsText" dxfId="77" priority="63" operator="containsText" text="Baja">
      <formula>NOT(ISERROR(SEARCH("Baja",D10)))</formula>
    </cfRule>
    <cfRule type="containsText" dxfId="76" priority="66" operator="containsText" text="Media">
      <formula>NOT(ISERROR(SEARCH("Media",D10)))</formula>
    </cfRule>
    <cfRule type="containsText" dxfId="75" priority="64" operator="containsText" text="Muy Baja">
      <formula>NOT(ISERROR(SEARCH("Muy Baja",D10)))</formula>
    </cfRule>
    <cfRule type="containsText" dxfId="74" priority="62" operator="containsText" text="Alta">
      <formula>NOT(ISERROR(SEARCH("Alta",D10)))</formula>
    </cfRule>
    <cfRule type="containsText" dxfId="73" priority="61" operator="containsText" text="Muy Alta">
      <formula>NOT(ISERROR(SEARCH("Muy Alta",D10)))</formula>
    </cfRule>
  </conditionalFormatting>
  <conditionalFormatting sqref="E10:E69">
    <cfRule type="containsText" dxfId="72" priority="58" operator="containsText" text="Mayor">
      <formula>NOT(ISERROR(SEARCH("Mayor",E10)))</formula>
    </cfRule>
    <cfRule type="containsText" dxfId="71" priority="59" operator="containsText" text="Menor">
      <formula>NOT(ISERROR(SEARCH("Menor",E10)))</formula>
    </cfRule>
    <cfRule type="containsText" dxfId="70" priority="60" operator="containsText" text="Leve">
      <formula>NOT(ISERROR(SEARCH("Leve",E10)))</formula>
    </cfRule>
    <cfRule type="containsText" dxfId="69" priority="57" operator="containsText" text="Catastrófico">
      <formula>NOT(ISERROR(SEARCH("Catastrófico",E10)))</formula>
    </cfRule>
  </conditionalFormatting>
  <conditionalFormatting sqref="E10:F69">
    <cfRule type="containsText" dxfId="68" priority="65" operator="containsText" text="Moderado">
      <formula>NOT(ISERROR(SEARCH("Moderado",E10)))</formula>
    </cfRule>
  </conditionalFormatting>
  <conditionalFormatting sqref="F10:F29">
    <cfRule type="colorScale" priority="214">
      <colorScale>
        <cfvo type="min"/>
        <cfvo type="max"/>
        <color rgb="FFFF7128"/>
        <color rgb="FFFFEF9C"/>
      </colorScale>
    </cfRule>
  </conditionalFormatting>
  <conditionalFormatting sqref="F10:F69">
    <cfRule type="containsText" dxfId="67" priority="83" operator="containsText" text="Extremo">
      <formula>NOT(ISERROR(SEARCH("Extremo",F10)))</formula>
    </cfRule>
    <cfRule type="containsText" dxfId="66" priority="82" operator="containsText" text="Alto">
      <formula>NOT(ISERROR(SEARCH("Alto",F10)))</formula>
    </cfRule>
    <cfRule type="containsText" dxfId="65" priority="81" operator="containsText" text="Moderado">
      <formula>NOT(ISERROR(SEARCH("Moderado",F10)))</formula>
    </cfRule>
    <cfRule type="containsText" dxfId="64" priority="80" operator="containsText" text="Bajo">
      <formula>NOT(ISERROR(SEARCH("Bajo",F10)))</formula>
    </cfRule>
  </conditionalFormatting>
  <conditionalFormatting sqref="F30:F39">
    <cfRule type="colorScale" priority="168">
      <colorScale>
        <cfvo type="min"/>
        <cfvo type="max"/>
        <color rgb="FFFF7128"/>
        <color rgb="FFFFEF9C"/>
      </colorScale>
    </cfRule>
  </conditionalFormatting>
  <conditionalFormatting sqref="F40:F49">
    <cfRule type="colorScale" priority="140">
      <colorScale>
        <cfvo type="min"/>
        <cfvo type="max"/>
        <color rgb="FFFF7128"/>
        <color rgb="FFFFEF9C"/>
      </colorScale>
    </cfRule>
  </conditionalFormatting>
  <conditionalFormatting sqref="F50:F69">
    <cfRule type="colorScale" priority="84">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00000000-0002-0000-0A00-000000000000}"/>
    <dataValidation allowBlank="1" showInputMessage="1" showErrorMessage="1" prompt="Describir las actividades que se van a desarrollar para el proyecto" sqref="H7" xr:uid="{00000000-0002-0000-0A00-000001000000}"/>
    <dataValidation allowBlank="1" showInputMessage="1" showErrorMessage="1" prompt="Seleccionar si el responsable es el responsable de las acciones es el nivel central" sqref="I7:I8" xr:uid="{00000000-0002-0000-0A00-000002000000}"/>
    <dataValidation allowBlank="1" showInputMessage="1" showErrorMessage="1" prompt="seleccionar si el responsable de ejecutar las acciones es el nivel central" sqref="J8" xr:uid="{00000000-0002-0000-0A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A00-000004000000}">
          <x14:formula1>
            <xm:f>'9- Matriz de Calor '!$S$8:$S$11</xm:f>
          </x14:formula1>
          <xm:sqref>G10:G69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5" tint="0.39997558519241921"/>
    <pageSetUpPr fitToPage="1"/>
  </sheetPr>
  <dimension ref="A1:JK79"/>
  <sheetViews>
    <sheetView showGridLines="0" topLeftCell="A22" zoomScale="55" zoomScaleNormal="55" workbookViewId="0">
      <selection activeCell="P25" sqref="P25"/>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6"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617"/>
      <c r="B1" s="618"/>
      <c r="C1" s="621"/>
      <c r="D1" s="621"/>
      <c r="E1" s="621"/>
      <c r="F1" s="621"/>
      <c r="G1" s="621"/>
      <c r="H1" s="621"/>
      <c r="I1" s="621"/>
      <c r="J1" s="622"/>
      <c r="K1" s="616"/>
      <c r="L1" s="616"/>
      <c r="M1" s="616"/>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619"/>
      <c r="B2" s="620"/>
      <c r="C2" s="623"/>
      <c r="D2" s="623"/>
      <c r="E2" s="623"/>
      <c r="F2" s="623"/>
      <c r="G2" s="623"/>
      <c r="H2" s="623"/>
      <c r="I2" s="623"/>
      <c r="J2" s="624"/>
      <c r="K2" s="616"/>
      <c r="L2" s="616"/>
      <c r="M2" s="616"/>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623"/>
      <c r="D3" s="623"/>
      <c r="E3" s="623"/>
      <c r="F3" s="623"/>
      <c r="G3" s="623"/>
      <c r="H3" s="623"/>
      <c r="I3" s="623"/>
      <c r="J3" s="624"/>
      <c r="K3" s="616"/>
      <c r="L3" s="616"/>
      <c r="M3" s="616"/>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454" t="s">
        <v>266</v>
      </c>
      <c r="B4" s="454"/>
      <c r="C4" s="505" t="s">
        <v>3</v>
      </c>
      <c r="D4" s="505"/>
      <c r="E4" s="505"/>
      <c r="F4" s="505"/>
      <c r="G4" s="505"/>
      <c r="H4" s="505"/>
      <c r="I4" s="505"/>
      <c r="J4" s="505"/>
      <c r="K4" s="505"/>
      <c r="L4" s="505"/>
      <c r="M4" s="505"/>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62.45" customHeight="1">
      <c r="A5" s="454" t="s">
        <v>267</v>
      </c>
      <c r="B5" s="454"/>
      <c r="C5" s="504" t="s">
        <v>34</v>
      </c>
      <c r="D5" s="504"/>
      <c r="E5" s="504"/>
      <c r="F5" s="504"/>
      <c r="G5" s="504"/>
      <c r="H5" s="504"/>
      <c r="I5" s="504"/>
      <c r="J5" s="504"/>
      <c r="K5" s="504"/>
      <c r="L5" s="504"/>
      <c r="M5" s="504"/>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454" t="s">
        <v>268</v>
      </c>
      <c r="B6" s="454"/>
      <c r="C6" s="613" t="s">
        <v>269</v>
      </c>
      <c r="D6" s="614"/>
      <c r="E6" s="614"/>
      <c r="F6" s="614"/>
      <c r="G6" s="614"/>
      <c r="H6" s="614"/>
      <c r="I6" s="614"/>
      <c r="J6" s="614"/>
      <c r="K6" s="614"/>
      <c r="L6" s="614"/>
      <c r="M6" s="615"/>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608" t="s">
        <v>444</v>
      </c>
      <c r="B7" s="609"/>
      <c r="C7" s="610"/>
      <c r="D7" s="611" t="s">
        <v>445</v>
      </c>
      <c r="E7" s="611"/>
      <c r="F7" s="611"/>
      <c r="G7" s="612" t="s">
        <v>446</v>
      </c>
      <c r="H7" s="603" t="s">
        <v>447</v>
      </c>
      <c r="I7" s="605" t="s">
        <v>448</v>
      </c>
      <c r="J7" s="606"/>
      <c r="K7" s="605" t="s">
        <v>449</v>
      </c>
      <c r="L7" s="606"/>
      <c r="M7" s="607" t="s">
        <v>458</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40</v>
      </c>
      <c r="B8" s="35" t="s">
        <v>208</v>
      </c>
      <c r="C8" s="35" t="s">
        <v>210</v>
      </c>
      <c r="D8" s="28" t="s">
        <v>220</v>
      </c>
      <c r="E8" s="28" t="s">
        <v>451</v>
      </c>
      <c r="F8" s="28" t="s">
        <v>452</v>
      </c>
      <c r="G8" s="612"/>
      <c r="H8" s="604"/>
      <c r="I8" s="29" t="s">
        <v>453</v>
      </c>
      <c r="J8" s="29" t="s">
        <v>454</v>
      </c>
      <c r="K8" s="29" t="s">
        <v>455</v>
      </c>
      <c r="L8" s="29" t="s">
        <v>456</v>
      </c>
      <c r="M8" s="607"/>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626"/>
      <c r="B9" s="627"/>
      <c r="C9" s="627"/>
      <c r="D9" s="627"/>
      <c r="E9" s="627"/>
      <c r="F9" s="627"/>
      <c r="G9" s="627"/>
      <c r="H9" s="30"/>
      <c r="I9" s="30"/>
      <c r="J9" s="30"/>
      <c r="K9" s="30"/>
      <c r="L9" s="30"/>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628">
        <f>'7- Mapa Final'!A10</f>
        <v>1</v>
      </c>
      <c r="B10" s="629" t="str">
        <f>'7- Mapa Final'!B10</f>
        <v>Extemporaneidad Actuaciones Administrativas,  Judiciales y/o extrajudiciales</v>
      </c>
      <c r="C10" s="629" t="str">
        <f>'7- Mapa Final'!C10</f>
        <v>Incumplimiento de terminos judiciales o en actuaciones administrativas.</v>
      </c>
      <c r="D10" s="640" t="str">
        <f>'7- Mapa Final'!J10</f>
        <v>Muy Baja - 1</v>
      </c>
      <c r="E10" s="642" t="str">
        <f>'7- Mapa Final'!K10</f>
        <v>Menor - 2</v>
      </c>
      <c r="F10" s="634" t="str">
        <f>'7- Mapa Final'!M10</f>
        <v>Bajo - 2</v>
      </c>
      <c r="G10" s="429" t="s">
        <v>346</v>
      </c>
      <c r="H10" s="636" t="s">
        <v>536</v>
      </c>
      <c r="I10" s="639"/>
      <c r="J10" s="639" t="s">
        <v>535</v>
      </c>
      <c r="K10" s="630">
        <v>45474</v>
      </c>
      <c r="L10" s="630">
        <v>45565</v>
      </c>
      <c r="M10" s="631" t="s">
        <v>534</v>
      </c>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93"/>
      <c r="B11" s="595"/>
      <c r="C11" s="595"/>
      <c r="D11" s="641"/>
      <c r="E11" s="643"/>
      <c r="F11" s="635"/>
      <c r="G11" s="430"/>
      <c r="H11" s="637"/>
      <c r="I11" s="582"/>
      <c r="J11" s="582"/>
      <c r="K11" s="582"/>
      <c r="L11" s="582"/>
      <c r="M11" s="632"/>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93"/>
      <c r="B12" s="595"/>
      <c r="C12" s="595"/>
      <c r="D12" s="641"/>
      <c r="E12" s="643"/>
      <c r="F12" s="635"/>
      <c r="G12" s="430"/>
      <c r="H12" s="637"/>
      <c r="I12" s="582"/>
      <c r="J12" s="582"/>
      <c r="K12" s="582"/>
      <c r="L12" s="582"/>
      <c r="M12" s="632"/>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93"/>
      <c r="B13" s="595"/>
      <c r="C13" s="595"/>
      <c r="D13" s="641"/>
      <c r="E13" s="643"/>
      <c r="F13" s="635"/>
      <c r="G13" s="430"/>
      <c r="H13" s="637"/>
      <c r="I13" s="582"/>
      <c r="J13" s="582"/>
      <c r="K13" s="582"/>
      <c r="L13" s="582"/>
      <c r="M13" s="632"/>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93"/>
      <c r="B14" s="595"/>
      <c r="C14" s="595"/>
      <c r="D14" s="641"/>
      <c r="E14" s="643"/>
      <c r="F14" s="635"/>
      <c r="G14" s="430"/>
      <c r="H14" s="637"/>
      <c r="I14" s="582"/>
      <c r="J14" s="582"/>
      <c r="K14" s="582"/>
      <c r="L14" s="582"/>
      <c r="M14" s="632"/>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93"/>
      <c r="B15" s="595"/>
      <c r="C15" s="595"/>
      <c r="D15" s="641"/>
      <c r="E15" s="643"/>
      <c r="F15" s="635"/>
      <c r="G15" s="430"/>
      <c r="H15" s="637"/>
      <c r="I15" s="582"/>
      <c r="J15" s="582"/>
      <c r="K15" s="582"/>
      <c r="L15" s="582"/>
      <c r="M15" s="632"/>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93"/>
      <c r="B16" s="595"/>
      <c r="C16" s="595"/>
      <c r="D16" s="641"/>
      <c r="E16" s="643"/>
      <c r="F16" s="635"/>
      <c r="G16" s="430"/>
      <c r="H16" s="637"/>
      <c r="I16" s="582"/>
      <c r="J16" s="582"/>
      <c r="K16" s="582"/>
      <c r="L16" s="582"/>
      <c r="M16" s="632"/>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93"/>
      <c r="B17" s="595"/>
      <c r="C17" s="595"/>
      <c r="D17" s="641"/>
      <c r="E17" s="643"/>
      <c r="F17" s="635"/>
      <c r="G17" s="430"/>
      <c r="H17" s="637"/>
      <c r="I17" s="582"/>
      <c r="J17" s="582"/>
      <c r="K17" s="582"/>
      <c r="L17" s="582"/>
      <c r="M17" s="632"/>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593"/>
      <c r="B18" s="595"/>
      <c r="C18" s="595"/>
      <c r="D18" s="641"/>
      <c r="E18" s="643"/>
      <c r="F18" s="635"/>
      <c r="G18" s="430"/>
      <c r="H18" s="637"/>
      <c r="I18" s="582"/>
      <c r="J18" s="582"/>
      <c r="K18" s="582"/>
      <c r="L18" s="582"/>
      <c r="M18" s="632"/>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593"/>
      <c r="B19" s="595"/>
      <c r="C19" s="595"/>
      <c r="D19" s="641"/>
      <c r="E19" s="643"/>
      <c r="F19" s="635"/>
      <c r="G19" s="430"/>
      <c r="H19" s="638"/>
      <c r="I19" s="582"/>
      <c r="J19" s="582"/>
      <c r="K19" s="582"/>
      <c r="L19" s="582"/>
      <c r="M19" s="633"/>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628">
        <f>'7- Mapa Final'!A20</f>
        <v>2</v>
      </c>
      <c r="B20" s="629" t="str">
        <f>'7- Mapa Final'!B20</f>
        <v xml:space="preserve">Inactividad procesos de cobro  coactivo </v>
      </c>
      <c r="C20" s="629" t="str">
        <f>'7- Mapa Final'!C20</f>
        <v xml:space="preserve">No se adelanten la actividades conducentes a recuperar las suma que se le adeudan a la entidad </v>
      </c>
      <c r="D20" s="640" t="str">
        <f>'7- Mapa Final'!J20</f>
        <v>Baja - 2</v>
      </c>
      <c r="E20" s="642" t="str">
        <f>'7- Mapa Final'!K20</f>
        <v>Menor - 2</v>
      </c>
      <c r="F20" s="634" t="str">
        <f>'7- Mapa Final'!M20</f>
        <v>Moderado - 4</v>
      </c>
      <c r="G20" s="430" t="s">
        <v>345</v>
      </c>
      <c r="H20" s="631" t="s">
        <v>537</v>
      </c>
      <c r="I20" s="582"/>
      <c r="J20" s="582" t="s">
        <v>535</v>
      </c>
      <c r="K20" s="630">
        <v>45474</v>
      </c>
      <c r="L20" s="630">
        <v>45565</v>
      </c>
      <c r="M20" s="625" t="s">
        <v>539</v>
      </c>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593"/>
      <c r="B21" s="595"/>
      <c r="C21" s="595"/>
      <c r="D21" s="641"/>
      <c r="E21" s="643"/>
      <c r="F21" s="635"/>
      <c r="G21" s="430"/>
      <c r="H21" s="632"/>
      <c r="I21" s="582"/>
      <c r="J21" s="582"/>
      <c r="K21" s="582"/>
      <c r="L21" s="582"/>
      <c r="M21" s="625"/>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593"/>
      <c r="B22" s="595"/>
      <c r="C22" s="595"/>
      <c r="D22" s="641"/>
      <c r="E22" s="643"/>
      <c r="F22" s="635"/>
      <c r="G22" s="430"/>
      <c r="H22" s="632"/>
      <c r="I22" s="582"/>
      <c r="J22" s="582"/>
      <c r="K22" s="582"/>
      <c r="L22" s="582"/>
      <c r="M22" s="625"/>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593"/>
      <c r="B23" s="595"/>
      <c r="C23" s="595"/>
      <c r="D23" s="641"/>
      <c r="E23" s="643"/>
      <c r="F23" s="635"/>
      <c r="G23" s="430"/>
      <c r="H23" s="632"/>
      <c r="I23" s="582"/>
      <c r="J23" s="582"/>
      <c r="K23" s="582"/>
      <c r="L23" s="582"/>
      <c r="M23" s="625"/>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593"/>
      <c r="B24" s="595"/>
      <c r="C24" s="595"/>
      <c r="D24" s="641"/>
      <c r="E24" s="643"/>
      <c r="F24" s="635"/>
      <c r="G24" s="430"/>
      <c r="H24" s="632"/>
      <c r="I24" s="582"/>
      <c r="J24" s="582"/>
      <c r="K24" s="582"/>
      <c r="L24" s="582"/>
      <c r="M24" s="625"/>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593"/>
      <c r="B25" s="595"/>
      <c r="C25" s="595"/>
      <c r="D25" s="641"/>
      <c r="E25" s="643"/>
      <c r="F25" s="635"/>
      <c r="G25" s="430"/>
      <c r="H25" s="632"/>
      <c r="I25" s="582"/>
      <c r="J25" s="582"/>
      <c r="K25" s="582"/>
      <c r="L25" s="582"/>
      <c r="M25" s="625"/>
      <c r="N25" s="34"/>
      <c r="O25" s="34"/>
    </row>
    <row r="26" spans="1:169">
      <c r="A26" s="593"/>
      <c r="B26" s="595"/>
      <c r="C26" s="595"/>
      <c r="D26" s="641"/>
      <c r="E26" s="643"/>
      <c r="F26" s="635"/>
      <c r="G26" s="430"/>
      <c r="H26" s="632"/>
      <c r="I26" s="582"/>
      <c r="J26" s="582"/>
      <c r="K26" s="582"/>
      <c r="L26" s="582"/>
      <c r="M26" s="625"/>
      <c r="N26" s="34"/>
      <c r="O26" s="34"/>
    </row>
    <row r="27" spans="1:169">
      <c r="A27" s="593"/>
      <c r="B27" s="595"/>
      <c r="C27" s="595"/>
      <c r="D27" s="641"/>
      <c r="E27" s="643"/>
      <c r="F27" s="635"/>
      <c r="G27" s="430"/>
      <c r="H27" s="632"/>
      <c r="I27" s="582"/>
      <c r="J27" s="582"/>
      <c r="K27" s="582"/>
      <c r="L27" s="582"/>
      <c r="M27" s="625"/>
      <c r="N27" s="34"/>
      <c r="O27" s="34"/>
    </row>
    <row r="28" spans="1:169">
      <c r="A28" s="593"/>
      <c r="B28" s="595"/>
      <c r="C28" s="595"/>
      <c r="D28" s="641"/>
      <c r="E28" s="643"/>
      <c r="F28" s="635"/>
      <c r="G28" s="430"/>
      <c r="H28" s="632"/>
      <c r="I28" s="582"/>
      <c r="J28" s="582"/>
      <c r="K28" s="582"/>
      <c r="L28" s="582"/>
      <c r="M28" s="625"/>
      <c r="N28" s="34"/>
      <c r="O28" s="34"/>
    </row>
    <row r="29" spans="1:169" ht="15.75" thickBot="1">
      <c r="A29" s="593"/>
      <c r="B29" s="595"/>
      <c r="C29" s="595"/>
      <c r="D29" s="641"/>
      <c r="E29" s="643"/>
      <c r="F29" s="635"/>
      <c r="G29" s="430"/>
      <c r="H29" s="633"/>
      <c r="I29" s="582"/>
      <c r="J29" s="582"/>
      <c r="K29" s="582"/>
      <c r="L29" s="582"/>
      <c r="M29" s="625"/>
      <c r="N29" s="34"/>
      <c r="O29" s="34"/>
    </row>
    <row r="30" spans="1:169" s="26" customFormat="1" ht="12.75" customHeight="1">
      <c r="A30" s="628">
        <f>'7- Mapa Final'!A30</f>
        <v>3</v>
      </c>
      <c r="B30" s="629" t="str">
        <f>'7- Mapa Final'!B30</f>
        <v>No actualización del Ekogui</v>
      </c>
      <c r="C30" s="629" t="str">
        <f>'7- Mapa Final'!C30</f>
        <v>El no ingreso o el no registro oportuno del reporte de procesos y actuaciones a la plataforma eKogui</v>
      </c>
      <c r="D30" s="640" t="str">
        <f>'7- Mapa Final'!J30</f>
        <v>Media - 3</v>
      </c>
      <c r="E30" s="642" t="str">
        <f>'7- Mapa Final'!K30</f>
        <v>Moderado - 3</v>
      </c>
      <c r="F30" s="634" t="str">
        <f>'7- Mapa Final'!M30</f>
        <v>Moderado - 9</v>
      </c>
      <c r="G30" s="430" t="s">
        <v>346</v>
      </c>
      <c r="H30" s="646" t="s">
        <v>538</v>
      </c>
      <c r="I30" s="582"/>
      <c r="J30" s="582" t="s">
        <v>535</v>
      </c>
      <c r="K30" s="630">
        <v>45474</v>
      </c>
      <c r="L30" s="630">
        <v>45565</v>
      </c>
      <c r="M30" s="647" t="s">
        <v>543</v>
      </c>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593"/>
      <c r="B31" s="595"/>
      <c r="C31" s="595"/>
      <c r="D31" s="641"/>
      <c r="E31" s="643"/>
      <c r="F31" s="635"/>
      <c r="G31" s="430"/>
      <c r="H31" s="646"/>
      <c r="I31" s="582"/>
      <c r="J31" s="582"/>
      <c r="K31" s="582"/>
      <c r="L31" s="582"/>
      <c r="M31" s="647"/>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593"/>
      <c r="B32" s="595"/>
      <c r="C32" s="595"/>
      <c r="D32" s="641"/>
      <c r="E32" s="643"/>
      <c r="F32" s="635"/>
      <c r="G32" s="430"/>
      <c r="H32" s="646"/>
      <c r="I32" s="582"/>
      <c r="J32" s="582"/>
      <c r="K32" s="582"/>
      <c r="L32" s="582"/>
      <c r="M32" s="647"/>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ustomHeight="1">
      <c r="A33" s="593"/>
      <c r="B33" s="595"/>
      <c r="C33" s="595"/>
      <c r="D33" s="641"/>
      <c r="E33" s="643"/>
      <c r="F33" s="635"/>
      <c r="G33" s="430"/>
      <c r="H33" s="646"/>
      <c r="I33" s="582"/>
      <c r="J33" s="582"/>
      <c r="K33" s="582"/>
      <c r="L33" s="582"/>
      <c r="M33" s="647"/>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593"/>
      <c r="B34" s="595"/>
      <c r="C34" s="595"/>
      <c r="D34" s="641"/>
      <c r="E34" s="643"/>
      <c r="F34" s="635"/>
      <c r="G34" s="430"/>
      <c r="H34" s="646"/>
      <c r="I34" s="582"/>
      <c r="J34" s="582"/>
      <c r="K34" s="582"/>
      <c r="L34" s="582"/>
      <c r="M34" s="647"/>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c r="A35" s="593"/>
      <c r="B35" s="595"/>
      <c r="C35" s="595"/>
      <c r="D35" s="641"/>
      <c r="E35" s="643"/>
      <c r="F35" s="635"/>
      <c r="G35" s="430"/>
      <c r="H35" s="646"/>
      <c r="I35" s="582"/>
      <c r="J35" s="582"/>
      <c r="K35" s="582"/>
      <c r="L35" s="582"/>
      <c r="M35" s="647"/>
      <c r="N35" s="34"/>
      <c r="O35" s="34"/>
    </row>
    <row r="36" spans="1:169">
      <c r="A36" s="593"/>
      <c r="B36" s="595"/>
      <c r="C36" s="595"/>
      <c r="D36" s="641"/>
      <c r="E36" s="643"/>
      <c r="F36" s="635"/>
      <c r="G36" s="430"/>
      <c r="H36" s="646"/>
      <c r="I36" s="582"/>
      <c r="J36" s="582"/>
      <c r="K36" s="582"/>
      <c r="L36" s="582"/>
      <c r="M36" s="647"/>
      <c r="N36" s="34"/>
      <c r="O36" s="34"/>
    </row>
    <row r="37" spans="1:169">
      <c r="A37" s="593"/>
      <c r="B37" s="595"/>
      <c r="C37" s="595"/>
      <c r="D37" s="641"/>
      <c r="E37" s="643"/>
      <c r="F37" s="635"/>
      <c r="G37" s="430"/>
      <c r="H37" s="646"/>
      <c r="I37" s="582"/>
      <c r="J37" s="582"/>
      <c r="K37" s="582"/>
      <c r="L37" s="582"/>
      <c r="M37" s="647"/>
      <c r="N37" s="34"/>
      <c r="O37" s="34"/>
    </row>
    <row r="38" spans="1:169">
      <c r="A38" s="593"/>
      <c r="B38" s="595"/>
      <c r="C38" s="595"/>
      <c r="D38" s="641"/>
      <c r="E38" s="643"/>
      <c r="F38" s="635"/>
      <c r="G38" s="430"/>
      <c r="H38" s="646"/>
      <c r="I38" s="582"/>
      <c r="J38" s="582"/>
      <c r="K38" s="582"/>
      <c r="L38" s="582"/>
      <c r="M38" s="647"/>
      <c r="N38" s="34"/>
      <c r="O38" s="34"/>
    </row>
    <row r="39" spans="1:169" ht="15.75" thickBot="1">
      <c r="A39" s="593"/>
      <c r="B39" s="595"/>
      <c r="C39" s="595"/>
      <c r="D39" s="641"/>
      <c r="E39" s="643"/>
      <c r="F39" s="635"/>
      <c r="G39" s="430"/>
      <c r="H39" s="646"/>
      <c r="I39" s="582"/>
      <c r="J39" s="582"/>
      <c r="K39" s="582"/>
      <c r="L39" s="582"/>
      <c r="M39" s="647"/>
      <c r="N39" s="34"/>
      <c r="O39" s="34"/>
    </row>
    <row r="40" spans="1:169" s="26" customFormat="1" ht="12.75" customHeight="1">
      <c r="A40" s="628">
        <f>'7- Mapa Final'!A40</f>
        <v>4</v>
      </c>
      <c r="B40" s="629" t="str">
        <f>'7- Mapa Final'!B40</f>
        <v>Corrupción.</v>
      </c>
      <c r="C40" s="629" t="str">
        <f>'7- Mapa Final'!C40</f>
        <v>Retrasar, desviar, omitir actuaciones o suministrar información privilegiada .</v>
      </c>
      <c r="D40" s="640" t="str">
        <f>'7- Mapa Final'!J40</f>
        <v>Muy Baja - 1</v>
      </c>
      <c r="E40" s="642" t="str">
        <f>'7- Mapa Final'!K40</f>
        <v>Catastrófico - 5</v>
      </c>
      <c r="F40" s="634" t="str">
        <f>'7- Mapa Final'!M40</f>
        <v>Extremo - 5</v>
      </c>
      <c r="G40" s="430" t="s">
        <v>402</v>
      </c>
      <c r="H40" s="590" t="s">
        <v>540</v>
      </c>
      <c r="I40" s="582"/>
      <c r="J40" s="582" t="s">
        <v>535</v>
      </c>
      <c r="K40" s="630">
        <v>45474</v>
      </c>
      <c r="L40" s="630">
        <v>45565</v>
      </c>
      <c r="M40" s="631" t="s">
        <v>544</v>
      </c>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593"/>
      <c r="B41" s="595"/>
      <c r="C41" s="595"/>
      <c r="D41" s="641"/>
      <c r="E41" s="643"/>
      <c r="F41" s="635"/>
      <c r="G41" s="430"/>
      <c r="H41" s="591"/>
      <c r="I41" s="582"/>
      <c r="J41" s="582"/>
      <c r="K41" s="582"/>
      <c r="L41" s="582"/>
      <c r="M41" s="632"/>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593"/>
      <c r="B42" s="595"/>
      <c r="C42" s="595"/>
      <c r="D42" s="641"/>
      <c r="E42" s="643"/>
      <c r="F42" s="635"/>
      <c r="G42" s="430"/>
      <c r="H42" s="591"/>
      <c r="I42" s="582"/>
      <c r="J42" s="582"/>
      <c r="K42" s="582"/>
      <c r="L42" s="582"/>
      <c r="M42" s="632"/>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customHeight="1">
      <c r="A43" s="593"/>
      <c r="B43" s="595"/>
      <c r="C43" s="595"/>
      <c r="D43" s="641"/>
      <c r="E43" s="643"/>
      <c r="F43" s="635"/>
      <c r="G43" s="430"/>
      <c r="H43" s="591"/>
      <c r="I43" s="582"/>
      <c r="J43" s="582"/>
      <c r="K43" s="582"/>
      <c r="L43" s="582"/>
      <c r="M43" s="632"/>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customHeight="1">
      <c r="A44" s="593"/>
      <c r="B44" s="595"/>
      <c r="C44" s="595"/>
      <c r="D44" s="641"/>
      <c r="E44" s="643"/>
      <c r="F44" s="635"/>
      <c r="G44" s="430"/>
      <c r="H44" s="591"/>
      <c r="I44" s="582"/>
      <c r="J44" s="582"/>
      <c r="K44" s="582"/>
      <c r="L44" s="582"/>
      <c r="M44" s="632"/>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c r="A45" s="593"/>
      <c r="B45" s="595"/>
      <c r="C45" s="595"/>
      <c r="D45" s="641"/>
      <c r="E45" s="643"/>
      <c r="F45" s="635"/>
      <c r="G45" s="430"/>
      <c r="H45" s="591"/>
      <c r="I45" s="582"/>
      <c r="J45" s="582"/>
      <c r="K45" s="582"/>
      <c r="L45" s="582"/>
      <c r="M45" s="632"/>
      <c r="N45" s="34"/>
      <c r="O45" s="34"/>
    </row>
    <row r="46" spans="1:169">
      <c r="A46" s="593"/>
      <c r="B46" s="595"/>
      <c r="C46" s="595"/>
      <c r="D46" s="641"/>
      <c r="E46" s="643"/>
      <c r="F46" s="635"/>
      <c r="G46" s="430"/>
      <c r="H46" s="591"/>
      <c r="I46" s="582"/>
      <c r="J46" s="582"/>
      <c r="K46" s="582"/>
      <c r="L46" s="582"/>
      <c r="M46" s="632"/>
      <c r="N46" s="34"/>
      <c r="O46" s="34"/>
    </row>
    <row r="47" spans="1:169">
      <c r="A47" s="593"/>
      <c r="B47" s="595"/>
      <c r="C47" s="595"/>
      <c r="D47" s="641"/>
      <c r="E47" s="643"/>
      <c r="F47" s="635"/>
      <c r="G47" s="430"/>
      <c r="H47" s="591"/>
      <c r="I47" s="582"/>
      <c r="J47" s="582"/>
      <c r="K47" s="582"/>
      <c r="L47" s="582"/>
      <c r="M47" s="632"/>
      <c r="N47" s="34"/>
      <c r="O47" s="34"/>
    </row>
    <row r="48" spans="1:169">
      <c r="A48" s="593"/>
      <c r="B48" s="595"/>
      <c r="C48" s="595"/>
      <c r="D48" s="641"/>
      <c r="E48" s="643"/>
      <c r="F48" s="635"/>
      <c r="G48" s="430"/>
      <c r="H48" s="591"/>
      <c r="I48" s="582"/>
      <c r="J48" s="582"/>
      <c r="K48" s="582"/>
      <c r="L48" s="582"/>
      <c r="M48" s="632"/>
      <c r="N48" s="34"/>
      <c r="O48" s="34"/>
    </row>
    <row r="49" spans="1:169" ht="15.75" thickBot="1">
      <c r="A49" s="593"/>
      <c r="B49" s="595"/>
      <c r="C49" s="595"/>
      <c r="D49" s="641"/>
      <c r="E49" s="643"/>
      <c r="F49" s="635"/>
      <c r="G49" s="430"/>
      <c r="H49" s="592"/>
      <c r="I49" s="582"/>
      <c r="J49" s="582"/>
      <c r="K49" s="582"/>
      <c r="L49" s="582"/>
      <c r="M49" s="633"/>
      <c r="N49" s="34"/>
      <c r="O49" s="34"/>
    </row>
    <row r="50" spans="1:169" s="26" customFormat="1" ht="12.75" customHeight="1">
      <c r="A50" s="628">
        <f>'7- Mapa Final'!A50</f>
        <v>5</v>
      </c>
      <c r="B50" s="629" t="str">
        <f>'7- Mapa Final'!B50</f>
        <v>Interrupción o demora en el Servicio Público de Administrar  Justicia.</v>
      </c>
      <c r="C50" s="629" t="str">
        <f>'7- Mapa Final'!C50</f>
        <v>Paros que afecten la prestacion del servicio.</v>
      </c>
      <c r="D50" s="640" t="str">
        <f>'7- Mapa Final'!J50</f>
        <v>Muy Baja - 1</v>
      </c>
      <c r="E50" s="642" t="str">
        <f>'7- Mapa Final'!K50</f>
        <v>Menor - 2</v>
      </c>
      <c r="F50" s="634" t="str">
        <f>'7- Mapa Final'!M50</f>
        <v>Bajo - 2</v>
      </c>
      <c r="G50" s="430" t="s">
        <v>345</v>
      </c>
      <c r="H50" s="590" t="s">
        <v>542</v>
      </c>
      <c r="I50" s="582"/>
      <c r="J50" s="582" t="s">
        <v>535</v>
      </c>
      <c r="K50" s="630">
        <v>45474</v>
      </c>
      <c r="L50" s="630">
        <v>45565</v>
      </c>
      <c r="M50" s="584" t="s">
        <v>546</v>
      </c>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customHeight="1">
      <c r="A51" s="593"/>
      <c r="B51" s="595"/>
      <c r="C51" s="595"/>
      <c r="D51" s="641"/>
      <c r="E51" s="643"/>
      <c r="F51" s="635"/>
      <c r="G51" s="430"/>
      <c r="H51" s="591"/>
      <c r="I51" s="582"/>
      <c r="J51" s="582"/>
      <c r="K51" s="582"/>
      <c r="L51" s="582"/>
      <c r="M51" s="585"/>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customHeight="1">
      <c r="A52" s="593"/>
      <c r="B52" s="595"/>
      <c r="C52" s="595"/>
      <c r="D52" s="641"/>
      <c r="E52" s="643"/>
      <c r="F52" s="635"/>
      <c r="G52" s="430"/>
      <c r="H52" s="591"/>
      <c r="I52" s="582"/>
      <c r="J52" s="582"/>
      <c r="K52" s="582"/>
      <c r="L52" s="582"/>
      <c r="M52" s="585"/>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customHeight="1">
      <c r="A53" s="593"/>
      <c r="B53" s="595"/>
      <c r="C53" s="595"/>
      <c r="D53" s="641"/>
      <c r="E53" s="643"/>
      <c r="F53" s="635"/>
      <c r="G53" s="430"/>
      <c r="H53" s="591"/>
      <c r="I53" s="582"/>
      <c r="J53" s="582"/>
      <c r="K53" s="582"/>
      <c r="L53" s="582"/>
      <c r="M53" s="585"/>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customHeight="1">
      <c r="A54" s="593"/>
      <c r="B54" s="595"/>
      <c r="C54" s="595"/>
      <c r="D54" s="641"/>
      <c r="E54" s="643"/>
      <c r="F54" s="635"/>
      <c r="G54" s="430"/>
      <c r="H54" s="591"/>
      <c r="I54" s="582"/>
      <c r="J54" s="582"/>
      <c r="K54" s="582"/>
      <c r="L54" s="582"/>
      <c r="M54" s="585"/>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c r="A55" s="593"/>
      <c r="B55" s="595"/>
      <c r="C55" s="595"/>
      <c r="D55" s="641"/>
      <c r="E55" s="643"/>
      <c r="F55" s="635"/>
      <c r="G55" s="430"/>
      <c r="H55" s="591"/>
      <c r="I55" s="582"/>
      <c r="J55" s="582"/>
      <c r="K55" s="582"/>
      <c r="L55" s="582"/>
      <c r="M55" s="585"/>
      <c r="N55" s="34"/>
      <c r="O55" s="34"/>
    </row>
    <row r="56" spans="1:169">
      <c r="A56" s="593"/>
      <c r="B56" s="595"/>
      <c r="C56" s="595"/>
      <c r="D56" s="641"/>
      <c r="E56" s="643"/>
      <c r="F56" s="635"/>
      <c r="G56" s="430"/>
      <c r="H56" s="591"/>
      <c r="I56" s="582"/>
      <c r="J56" s="582"/>
      <c r="K56" s="582"/>
      <c r="L56" s="582"/>
      <c r="M56" s="585"/>
      <c r="N56" s="34"/>
      <c r="O56" s="34"/>
    </row>
    <row r="57" spans="1:169">
      <c r="A57" s="593"/>
      <c r="B57" s="595"/>
      <c r="C57" s="595"/>
      <c r="D57" s="641"/>
      <c r="E57" s="643"/>
      <c r="F57" s="635"/>
      <c r="G57" s="430"/>
      <c r="H57" s="591"/>
      <c r="I57" s="582"/>
      <c r="J57" s="582"/>
      <c r="K57" s="582"/>
      <c r="L57" s="582"/>
      <c r="M57" s="585"/>
      <c r="N57" s="34"/>
      <c r="O57" s="34"/>
    </row>
    <row r="58" spans="1:169">
      <c r="A58" s="593"/>
      <c r="B58" s="595"/>
      <c r="C58" s="595"/>
      <c r="D58" s="641"/>
      <c r="E58" s="643"/>
      <c r="F58" s="635"/>
      <c r="G58" s="430"/>
      <c r="H58" s="591"/>
      <c r="I58" s="582"/>
      <c r="J58" s="582"/>
      <c r="K58" s="582"/>
      <c r="L58" s="582"/>
      <c r="M58" s="585"/>
      <c r="N58" s="34"/>
      <c r="O58" s="34"/>
    </row>
    <row r="59" spans="1:169" ht="15.75" thickBot="1">
      <c r="A59" s="593"/>
      <c r="B59" s="595"/>
      <c r="C59" s="595"/>
      <c r="D59" s="641"/>
      <c r="E59" s="643"/>
      <c r="F59" s="635"/>
      <c r="G59" s="430"/>
      <c r="H59" s="592"/>
      <c r="I59" s="582"/>
      <c r="J59" s="582"/>
      <c r="K59" s="582"/>
      <c r="L59" s="582"/>
      <c r="M59" s="586"/>
      <c r="N59" s="34"/>
      <c r="O59" s="34"/>
    </row>
    <row r="60" spans="1:169" s="26" customFormat="1" ht="12.75" customHeight="1">
      <c r="A60" s="628">
        <f>'7- Mapa Final'!A60</f>
        <v>6</v>
      </c>
      <c r="B60" s="629" t="str">
        <f>'7- Mapa Final'!B60</f>
        <v>Inaplicabilidad de la normativa ambiental vigente.</v>
      </c>
      <c r="C60" s="629" t="str">
        <f>'7- Mapa Final'!C60</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D60" s="640" t="str">
        <f>'7- Mapa Final'!J60</f>
        <v>Muy Baja - 1</v>
      </c>
      <c r="E60" s="642" t="str">
        <f>'7- Mapa Final'!K60</f>
        <v>Moderado - 3</v>
      </c>
      <c r="F60" s="634" t="str">
        <f>'7- Mapa Final'!M60</f>
        <v>Moderado - 3</v>
      </c>
      <c r="G60" s="430" t="s">
        <v>345</v>
      </c>
      <c r="H60" s="590" t="s">
        <v>541</v>
      </c>
      <c r="I60" s="582"/>
      <c r="J60" s="582" t="s">
        <v>535</v>
      </c>
      <c r="K60" s="630">
        <v>45474</v>
      </c>
      <c r="L60" s="630">
        <v>45565</v>
      </c>
      <c r="M60" s="584" t="s">
        <v>545</v>
      </c>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2.75" customHeight="1">
      <c r="A61" s="593"/>
      <c r="B61" s="595"/>
      <c r="C61" s="595"/>
      <c r="D61" s="641"/>
      <c r="E61" s="643"/>
      <c r="F61" s="635"/>
      <c r="G61" s="430"/>
      <c r="H61" s="591"/>
      <c r="I61" s="582"/>
      <c r="J61" s="582"/>
      <c r="K61" s="582"/>
      <c r="L61" s="582"/>
      <c r="M61" s="585"/>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2.75" customHeight="1">
      <c r="A62" s="593"/>
      <c r="B62" s="595"/>
      <c r="C62" s="595"/>
      <c r="D62" s="641"/>
      <c r="E62" s="643"/>
      <c r="F62" s="635"/>
      <c r="G62" s="430"/>
      <c r="H62" s="591"/>
      <c r="I62" s="582"/>
      <c r="J62" s="582"/>
      <c r="K62" s="582"/>
      <c r="L62" s="582"/>
      <c r="M62" s="585"/>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2.75" customHeight="1">
      <c r="A63" s="593"/>
      <c r="B63" s="595"/>
      <c r="C63" s="595"/>
      <c r="D63" s="641"/>
      <c r="E63" s="643"/>
      <c r="F63" s="635"/>
      <c r="G63" s="430"/>
      <c r="H63" s="591"/>
      <c r="I63" s="582"/>
      <c r="J63" s="582"/>
      <c r="K63" s="582"/>
      <c r="L63" s="582"/>
      <c r="M63" s="585"/>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s="26" customFormat="1" ht="13.5" customHeight="1">
      <c r="A64" s="593"/>
      <c r="B64" s="595"/>
      <c r="C64" s="595"/>
      <c r="D64" s="641"/>
      <c r="E64" s="643"/>
      <c r="F64" s="635"/>
      <c r="G64" s="430"/>
      <c r="H64" s="591"/>
      <c r="I64" s="582"/>
      <c r="J64" s="582"/>
      <c r="K64" s="582"/>
      <c r="L64" s="582"/>
      <c r="M64" s="585"/>
      <c r="N64" s="34"/>
      <c r="O64" s="34"/>
      <c r="P64" s="34"/>
      <c r="Q64" s="34"/>
      <c r="R64" s="34"/>
      <c r="S64" s="34"/>
      <c r="T64" s="34"/>
      <c r="U64" s="34"/>
      <c r="V64" s="34"/>
      <c r="W64" s="34"/>
      <c r="X64" s="34"/>
      <c r="Y64" s="34"/>
      <c r="Z64" s="34"/>
      <c r="AA64" s="34"/>
      <c r="AB64" s="34"/>
      <c r="AC64" s="34"/>
      <c r="AD64" s="34"/>
      <c r="AE64" s="34"/>
      <c r="AF64" s="34"/>
      <c r="AG64" s="34"/>
      <c r="AH64" s="34"/>
      <c r="AI64" s="34"/>
      <c r="AJ64" s="34"/>
      <c r="AK64" s="34"/>
      <c r="AL64" s="34"/>
      <c r="AM64" s="34"/>
      <c r="AN64" s="34"/>
      <c r="AO64" s="34"/>
      <c r="AP64" s="34"/>
      <c r="AQ64" s="34"/>
      <c r="AR64" s="34"/>
      <c r="AS64" s="34"/>
      <c r="AT64" s="34"/>
      <c r="AU64" s="34"/>
      <c r="AV64" s="34"/>
      <c r="AW64" s="34"/>
      <c r="AX64" s="34"/>
      <c r="AY64" s="34"/>
      <c r="AZ64" s="34"/>
      <c r="BA64" s="34"/>
      <c r="BB64" s="34"/>
      <c r="BC64" s="34"/>
      <c r="BD64" s="34"/>
      <c r="BE64" s="34"/>
      <c r="BF64" s="34"/>
      <c r="BG64" s="34"/>
      <c r="BH64" s="34"/>
      <c r="BI64" s="34"/>
      <c r="BJ64" s="34"/>
      <c r="BK64" s="34"/>
      <c r="BL64" s="34"/>
      <c r="BM64" s="34"/>
      <c r="BN64" s="34"/>
      <c r="BO64" s="34"/>
      <c r="BP64" s="34"/>
      <c r="BQ64" s="34"/>
      <c r="BR64" s="34"/>
      <c r="BS64" s="34"/>
      <c r="BT64" s="34"/>
      <c r="BU64" s="34"/>
      <c r="BV64" s="34"/>
      <c r="BW64" s="34"/>
      <c r="BX64" s="34"/>
      <c r="BY64" s="34"/>
      <c r="BZ64" s="34"/>
      <c r="CA64" s="34"/>
      <c r="CB64" s="34"/>
      <c r="CC64" s="34"/>
      <c r="CD64" s="34"/>
      <c r="CE64" s="34"/>
      <c r="CF64" s="34"/>
      <c r="CG64" s="34"/>
      <c r="CH64" s="34"/>
      <c r="CI64" s="34"/>
      <c r="CJ64" s="34"/>
      <c r="CK64" s="34"/>
      <c r="CL64" s="34"/>
      <c r="CM64" s="34"/>
      <c r="CN64" s="34"/>
      <c r="CO64" s="34"/>
      <c r="CP64" s="34"/>
      <c r="CQ64" s="34"/>
      <c r="CR64" s="34"/>
      <c r="CS64" s="34"/>
      <c r="CT64" s="34"/>
      <c r="CU64" s="34"/>
      <c r="CV64" s="34"/>
      <c r="CW64" s="34"/>
      <c r="CX64" s="34"/>
      <c r="CY64" s="34"/>
      <c r="CZ64" s="34"/>
      <c r="DA64" s="34"/>
      <c r="DB64" s="34"/>
      <c r="DC64" s="34"/>
      <c r="DD64" s="34"/>
      <c r="DE64" s="34"/>
      <c r="DF64" s="34"/>
      <c r="DG64" s="34"/>
      <c r="DH64" s="34"/>
      <c r="DI64" s="34"/>
      <c r="DJ64" s="34"/>
      <c r="DK64" s="34"/>
      <c r="DL64" s="34"/>
      <c r="DM64" s="34"/>
      <c r="DN64" s="34"/>
      <c r="DO64" s="34"/>
      <c r="DP64" s="34"/>
      <c r="DQ64" s="34"/>
      <c r="DR64" s="34"/>
      <c r="DS64" s="34"/>
      <c r="DT64" s="34"/>
      <c r="DU64" s="34"/>
      <c r="DV64" s="34"/>
      <c r="DW64" s="34"/>
      <c r="DX64" s="34"/>
      <c r="DY64" s="34"/>
      <c r="DZ64" s="34"/>
      <c r="EA64" s="34"/>
      <c r="EB64" s="34"/>
      <c r="EC64" s="34"/>
      <c r="ED64" s="34"/>
      <c r="EE64" s="34"/>
      <c r="EF64" s="34"/>
      <c r="EG64" s="34"/>
      <c r="EH64" s="34"/>
      <c r="EI64" s="34"/>
      <c r="EJ64" s="34"/>
      <c r="EK64" s="34"/>
      <c r="EL64" s="34"/>
      <c r="EM64" s="34"/>
      <c r="EN64" s="34"/>
      <c r="EO64" s="34"/>
      <c r="EP64" s="34"/>
      <c r="EQ64" s="34"/>
      <c r="ER64" s="34"/>
      <c r="ES64" s="34"/>
      <c r="ET64" s="34"/>
      <c r="EU64" s="34"/>
      <c r="EV64" s="34"/>
      <c r="EW64" s="34"/>
      <c r="EX64" s="34"/>
      <c r="EY64" s="34"/>
      <c r="EZ64" s="34"/>
      <c r="FA64" s="34"/>
      <c r="FB64" s="34"/>
      <c r="FC64" s="34"/>
      <c r="FD64" s="34"/>
      <c r="FE64" s="34"/>
      <c r="FF64" s="34"/>
      <c r="FG64" s="34"/>
      <c r="FH64" s="34"/>
      <c r="FI64" s="34"/>
      <c r="FJ64" s="34"/>
      <c r="FK64" s="34"/>
      <c r="FL64" s="34"/>
      <c r="FM64" s="34"/>
    </row>
    <row r="65" spans="1:15">
      <c r="A65" s="593"/>
      <c r="B65" s="595"/>
      <c r="C65" s="595"/>
      <c r="D65" s="641"/>
      <c r="E65" s="643"/>
      <c r="F65" s="635"/>
      <c r="G65" s="430"/>
      <c r="H65" s="591"/>
      <c r="I65" s="582"/>
      <c r="J65" s="582"/>
      <c r="K65" s="582"/>
      <c r="L65" s="582"/>
      <c r="M65" s="585"/>
      <c r="N65" s="34"/>
      <c r="O65" s="34"/>
    </row>
    <row r="66" spans="1:15">
      <c r="A66" s="593"/>
      <c r="B66" s="595"/>
      <c r="C66" s="595"/>
      <c r="D66" s="641"/>
      <c r="E66" s="643"/>
      <c r="F66" s="635"/>
      <c r="G66" s="430"/>
      <c r="H66" s="591"/>
      <c r="I66" s="582"/>
      <c r="J66" s="582"/>
      <c r="K66" s="582"/>
      <c r="L66" s="582"/>
      <c r="M66" s="585"/>
      <c r="N66" s="34"/>
      <c r="O66" s="34"/>
    </row>
    <row r="67" spans="1:15">
      <c r="A67" s="593"/>
      <c r="B67" s="595"/>
      <c r="C67" s="595"/>
      <c r="D67" s="641"/>
      <c r="E67" s="643"/>
      <c r="F67" s="635"/>
      <c r="G67" s="430"/>
      <c r="H67" s="591"/>
      <c r="I67" s="582"/>
      <c r="J67" s="582"/>
      <c r="K67" s="582"/>
      <c r="L67" s="582"/>
      <c r="M67" s="585"/>
      <c r="N67" s="34"/>
      <c r="O67" s="34"/>
    </row>
    <row r="68" spans="1:15">
      <c r="A68" s="593"/>
      <c r="B68" s="595"/>
      <c r="C68" s="595"/>
      <c r="D68" s="641"/>
      <c r="E68" s="643"/>
      <c r="F68" s="635"/>
      <c r="G68" s="430"/>
      <c r="H68" s="591"/>
      <c r="I68" s="582"/>
      <c r="J68" s="582"/>
      <c r="K68" s="582"/>
      <c r="L68" s="582"/>
      <c r="M68" s="585"/>
      <c r="N68" s="34"/>
      <c r="O68" s="34"/>
    </row>
    <row r="69" spans="1:15" ht="15.75" thickBot="1">
      <c r="A69" s="593"/>
      <c r="B69" s="595"/>
      <c r="C69" s="595"/>
      <c r="D69" s="641"/>
      <c r="E69" s="643"/>
      <c r="F69" s="635"/>
      <c r="G69" s="431"/>
      <c r="H69" s="592"/>
      <c r="I69" s="583"/>
      <c r="J69" s="583"/>
      <c r="K69" s="582"/>
      <c r="L69" s="582"/>
      <c r="M69" s="586"/>
      <c r="N69" s="34"/>
      <c r="O69" s="34"/>
    </row>
    <row r="70" spans="1:15" ht="15" customHeight="1">
      <c r="A70" s="628">
        <f>'7- Mapa Final'!A70</f>
        <v>7</v>
      </c>
      <c r="B70" s="629">
        <f>'7- Mapa Final'!B70</f>
        <v>0</v>
      </c>
      <c r="C70" s="629">
        <f>'7- Mapa Final'!C70</f>
        <v>0</v>
      </c>
      <c r="D70" s="640" t="e">
        <f>'7- Mapa Final'!J70</f>
        <v>#VALUE!</v>
      </c>
      <c r="E70" s="642" t="e">
        <f>'7- Mapa Final'!K70</f>
        <v>#VALUE!</v>
      </c>
      <c r="F70" s="634" t="e">
        <f>'7- Mapa Final'!M70</f>
        <v>#VALUE!</v>
      </c>
      <c r="G70" s="430"/>
      <c r="H70" s="582"/>
      <c r="I70" s="582"/>
      <c r="J70" s="582"/>
      <c r="K70" s="582"/>
      <c r="L70" s="582"/>
      <c r="M70" s="651"/>
    </row>
    <row r="71" spans="1:15">
      <c r="A71" s="593"/>
      <c r="B71" s="595"/>
      <c r="C71" s="595"/>
      <c r="D71" s="641"/>
      <c r="E71" s="643"/>
      <c r="F71" s="635"/>
      <c r="G71" s="430"/>
      <c r="H71" s="582"/>
      <c r="I71" s="582"/>
      <c r="J71" s="582"/>
      <c r="K71" s="582"/>
      <c r="L71" s="582"/>
      <c r="M71" s="651"/>
    </row>
    <row r="72" spans="1:15">
      <c r="A72" s="593"/>
      <c r="B72" s="595"/>
      <c r="C72" s="595"/>
      <c r="D72" s="641"/>
      <c r="E72" s="643"/>
      <c r="F72" s="635"/>
      <c r="G72" s="430"/>
      <c r="H72" s="582"/>
      <c r="I72" s="582"/>
      <c r="J72" s="582"/>
      <c r="K72" s="582"/>
      <c r="L72" s="582"/>
      <c r="M72" s="651"/>
    </row>
    <row r="73" spans="1:15">
      <c r="A73" s="593"/>
      <c r="B73" s="595"/>
      <c r="C73" s="595"/>
      <c r="D73" s="641"/>
      <c r="E73" s="643"/>
      <c r="F73" s="635"/>
      <c r="G73" s="430"/>
      <c r="H73" s="582"/>
      <c r="I73" s="582"/>
      <c r="J73" s="582"/>
      <c r="K73" s="582"/>
      <c r="L73" s="582"/>
      <c r="M73" s="651"/>
    </row>
    <row r="74" spans="1:15">
      <c r="A74" s="593"/>
      <c r="B74" s="595"/>
      <c r="C74" s="595"/>
      <c r="D74" s="641"/>
      <c r="E74" s="643"/>
      <c r="F74" s="635"/>
      <c r="G74" s="430"/>
      <c r="H74" s="582"/>
      <c r="I74" s="582"/>
      <c r="J74" s="582"/>
      <c r="K74" s="582"/>
      <c r="L74" s="582"/>
      <c r="M74" s="651"/>
    </row>
    <row r="75" spans="1:15">
      <c r="A75" s="593"/>
      <c r="B75" s="595"/>
      <c r="C75" s="595"/>
      <c r="D75" s="641"/>
      <c r="E75" s="643"/>
      <c r="F75" s="635"/>
      <c r="G75" s="430"/>
      <c r="H75" s="582"/>
      <c r="I75" s="582"/>
      <c r="J75" s="582"/>
      <c r="K75" s="582"/>
      <c r="L75" s="582"/>
      <c r="M75" s="651"/>
    </row>
    <row r="76" spans="1:15">
      <c r="A76" s="593"/>
      <c r="B76" s="595"/>
      <c r="C76" s="595"/>
      <c r="D76" s="641"/>
      <c r="E76" s="643"/>
      <c r="F76" s="635"/>
      <c r="G76" s="430"/>
      <c r="H76" s="582"/>
      <c r="I76" s="582"/>
      <c r="J76" s="582"/>
      <c r="K76" s="582"/>
      <c r="L76" s="582"/>
      <c r="M76" s="651"/>
    </row>
    <row r="77" spans="1:15">
      <c r="A77" s="593"/>
      <c r="B77" s="595"/>
      <c r="C77" s="595"/>
      <c r="D77" s="641"/>
      <c r="E77" s="643"/>
      <c r="F77" s="635"/>
      <c r="G77" s="430"/>
      <c r="H77" s="582"/>
      <c r="I77" s="582"/>
      <c r="J77" s="582"/>
      <c r="K77" s="582"/>
      <c r="L77" s="582"/>
      <c r="M77" s="651"/>
    </row>
    <row r="78" spans="1:15">
      <c r="A78" s="593"/>
      <c r="B78" s="595"/>
      <c r="C78" s="595"/>
      <c r="D78" s="641"/>
      <c r="E78" s="643"/>
      <c r="F78" s="635"/>
      <c r="G78" s="430"/>
      <c r="H78" s="582"/>
      <c r="I78" s="582"/>
      <c r="J78" s="582"/>
      <c r="K78" s="582"/>
      <c r="L78" s="582"/>
      <c r="M78" s="651"/>
    </row>
    <row r="79" spans="1:15" ht="15.75" thickBot="1">
      <c r="A79" s="593"/>
      <c r="B79" s="595"/>
      <c r="C79" s="595"/>
      <c r="D79" s="641"/>
      <c r="E79" s="643"/>
      <c r="F79" s="635"/>
      <c r="G79" s="431"/>
      <c r="H79" s="583"/>
      <c r="I79" s="583"/>
      <c r="J79" s="583"/>
      <c r="K79" s="583"/>
      <c r="L79" s="583"/>
      <c r="M79" s="652"/>
    </row>
  </sheetData>
  <mergeCells count="108">
    <mergeCell ref="M60:M69"/>
    <mergeCell ref="G60:G69"/>
    <mergeCell ref="H60:H69"/>
    <mergeCell ref="I60:I69"/>
    <mergeCell ref="J60:J69"/>
    <mergeCell ref="K60:K69"/>
    <mergeCell ref="L60:L69"/>
    <mergeCell ref="F60:F69"/>
    <mergeCell ref="A50:A59"/>
    <mergeCell ref="B50:B59"/>
    <mergeCell ref="C50:C59"/>
    <mergeCell ref="D50:D59"/>
    <mergeCell ref="E50:E59"/>
    <mergeCell ref="F50:F59"/>
    <mergeCell ref="A60:A69"/>
    <mergeCell ref="B60:B69"/>
    <mergeCell ref="C60:C69"/>
    <mergeCell ref="D60:D69"/>
    <mergeCell ref="E60:E69"/>
    <mergeCell ref="G50:G59"/>
    <mergeCell ref="H50:H59"/>
    <mergeCell ref="I50:I59"/>
    <mergeCell ref="L30:L39"/>
    <mergeCell ref="M30:M39"/>
    <mergeCell ref="J50:J59"/>
    <mergeCell ref="K50:K59"/>
    <mergeCell ref="L50:L59"/>
    <mergeCell ref="M50:M59"/>
    <mergeCell ref="F40:F49"/>
    <mergeCell ref="M40:M49"/>
    <mergeCell ref="G40:G49"/>
    <mergeCell ref="H40:H49"/>
    <mergeCell ref="I40:I49"/>
    <mergeCell ref="J40:J49"/>
    <mergeCell ref="K40:K49"/>
    <mergeCell ref="L40:L49"/>
    <mergeCell ref="A40:A49"/>
    <mergeCell ref="B40:B49"/>
    <mergeCell ref="C40:C49"/>
    <mergeCell ref="D40:D49"/>
    <mergeCell ref="E40:E4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F20:F29"/>
    <mergeCell ref="J30:J39"/>
    <mergeCell ref="K30:K39"/>
    <mergeCell ref="G7:G8"/>
    <mergeCell ref="H7:H8"/>
    <mergeCell ref="I7:J7"/>
    <mergeCell ref="K7:L7"/>
    <mergeCell ref="A9:G9"/>
    <mergeCell ref="A10:A19"/>
    <mergeCell ref="B10:B19"/>
    <mergeCell ref="C10:C19"/>
    <mergeCell ref="D10:D19"/>
    <mergeCell ref="E10:E19"/>
    <mergeCell ref="F10:F19"/>
    <mergeCell ref="A20:A29"/>
    <mergeCell ref="B20:B29"/>
    <mergeCell ref="C20:C29"/>
    <mergeCell ref="D20:D29"/>
    <mergeCell ref="E20:E29"/>
    <mergeCell ref="G10:G19"/>
    <mergeCell ref="A1:B2"/>
    <mergeCell ref="C1:J3"/>
    <mergeCell ref="K1:M3"/>
    <mergeCell ref="A4:B4"/>
    <mergeCell ref="C4:M4"/>
    <mergeCell ref="A5:B5"/>
    <mergeCell ref="C5:M5"/>
    <mergeCell ref="A6:B6"/>
    <mergeCell ref="C6:M6"/>
    <mergeCell ref="M7:M8"/>
    <mergeCell ref="H10:H19"/>
    <mergeCell ref="I10:I19"/>
    <mergeCell ref="J10:J19"/>
    <mergeCell ref="K10:K19"/>
    <mergeCell ref="L10:L19"/>
    <mergeCell ref="M10:M19"/>
    <mergeCell ref="A7:C7"/>
    <mergeCell ref="D7:F7"/>
    <mergeCell ref="K70:K79"/>
    <mergeCell ref="L70:L79"/>
    <mergeCell ref="M70:M79"/>
    <mergeCell ref="F70:F79"/>
    <mergeCell ref="G70:G79"/>
    <mergeCell ref="H70:H79"/>
    <mergeCell ref="I70:I79"/>
    <mergeCell ref="J70:J79"/>
    <mergeCell ref="A70:A79"/>
    <mergeCell ref="B70:B79"/>
    <mergeCell ref="C70:C79"/>
    <mergeCell ref="D70:D79"/>
    <mergeCell ref="E70:E79"/>
  </mergeCells>
  <conditionalFormatting sqref="A7:B7">
    <cfRule type="containsText" dxfId="63" priority="203" operator="containsText" text="3- Moderado">
      <formula>NOT(ISERROR(SEARCH("3- Moderado",A7)))</formula>
    </cfRule>
    <cfRule type="containsText" dxfId="62" priority="204" operator="containsText" text="6- Moderado">
      <formula>NOT(ISERROR(SEARCH("6- Moderado",A7)))</formula>
    </cfRule>
    <cfRule type="containsText" dxfId="61" priority="205" operator="containsText" text="4- Moderado">
      <formula>NOT(ISERROR(SEARCH("4- Moderado",A7)))</formula>
    </cfRule>
    <cfRule type="containsText" dxfId="60" priority="206" operator="containsText" text="3- Bajo">
      <formula>NOT(ISERROR(SEARCH("3- Bajo",A7)))</formula>
    </cfRule>
    <cfRule type="containsText" dxfId="59" priority="207" operator="containsText" text="4- Bajo">
      <formula>NOT(ISERROR(SEARCH("4- Bajo",A7)))</formula>
    </cfRule>
    <cfRule type="containsText" dxfId="58" priority="208" operator="containsText" text="1- Bajo">
      <formula>NOT(ISERROR(SEARCH("1- Bajo",A7)))</formula>
    </cfRule>
  </conditionalFormatting>
  <conditionalFormatting sqref="A10:E10 A20:E20 A30:E30 A40:E40 A50:E50 A60:E60 A70:E70">
    <cfRule type="containsText" dxfId="57" priority="198" operator="containsText" text="6- Moderado">
      <formula>NOT(ISERROR(SEARCH("6- Moderado",A10)))</formula>
    </cfRule>
    <cfRule type="containsText" dxfId="56" priority="197" operator="containsText" text="3- Moderado">
      <formula>NOT(ISERROR(SEARCH("3- Moderado",A10)))</formula>
    </cfRule>
    <cfRule type="containsText" dxfId="55" priority="199" operator="containsText" text="4- Moderado">
      <formula>NOT(ISERROR(SEARCH("4- Moderado",A10)))</formula>
    </cfRule>
    <cfRule type="containsText" dxfId="54" priority="200" operator="containsText" text="3- Bajo">
      <formula>NOT(ISERROR(SEARCH("3- Bajo",A10)))</formula>
    </cfRule>
    <cfRule type="containsText" dxfId="53" priority="201" operator="containsText" text="4- Bajo">
      <formula>NOT(ISERROR(SEARCH("4- Bajo",A10)))</formula>
    </cfRule>
    <cfRule type="containsText" dxfId="52" priority="202" operator="containsText" text="1- Bajo">
      <formula>NOT(ISERROR(SEARCH("1- Bajo",A10)))</formula>
    </cfRule>
  </conditionalFormatting>
  <conditionalFormatting sqref="C8:F8">
    <cfRule type="containsText" dxfId="51" priority="171" operator="containsText" text="4- Moderado">
      <formula>NOT(ISERROR(SEARCH("4- Moderado",C8)))</formula>
    </cfRule>
    <cfRule type="containsText" dxfId="50" priority="172" operator="containsText" text="3- Bajo">
      <formula>NOT(ISERROR(SEARCH("3- Bajo",C8)))</formula>
    </cfRule>
    <cfRule type="containsText" dxfId="49" priority="169" operator="containsText" text="3- Moderado">
      <formula>NOT(ISERROR(SEARCH("3- Moderado",C8)))</formula>
    </cfRule>
    <cfRule type="containsText" dxfId="48" priority="170" operator="containsText" text="6- Moderado">
      <formula>NOT(ISERROR(SEARCH("6- Moderado",C8)))</formula>
    </cfRule>
    <cfRule type="containsText" dxfId="47" priority="174" operator="containsText" text="1- Bajo">
      <formula>NOT(ISERROR(SEARCH("1- Bajo",C8)))</formula>
    </cfRule>
    <cfRule type="containsText" dxfId="46" priority="173" operator="containsText" text="4- Bajo">
      <formula>NOT(ISERROR(SEARCH("4- Bajo",C8)))</formula>
    </cfRule>
  </conditionalFormatting>
  <conditionalFormatting sqref="D10:D79">
    <cfRule type="containsText" dxfId="45" priority="61" operator="containsText" text="Muy Alta">
      <formula>NOT(ISERROR(SEARCH("Muy Alta",D10)))</formula>
    </cfRule>
    <cfRule type="containsText" dxfId="44" priority="62" operator="containsText" text="Alta">
      <formula>NOT(ISERROR(SEARCH("Alta",D10)))</formula>
    </cfRule>
    <cfRule type="containsText" dxfId="43" priority="63" operator="containsText" text="Baja">
      <formula>NOT(ISERROR(SEARCH("Baja",D10)))</formula>
    </cfRule>
    <cfRule type="containsText" dxfId="42" priority="64" operator="containsText" text="Muy Baja">
      <formula>NOT(ISERROR(SEARCH("Muy Baja",D10)))</formula>
    </cfRule>
    <cfRule type="containsText" dxfId="41" priority="66" operator="containsText" text="Media">
      <formula>NOT(ISERROR(SEARCH("Media",D10)))</formula>
    </cfRule>
  </conditionalFormatting>
  <conditionalFormatting sqref="E10:E79">
    <cfRule type="containsText" dxfId="40" priority="60" operator="containsText" text="Leve">
      <formula>NOT(ISERROR(SEARCH("Leve",E10)))</formula>
    </cfRule>
    <cfRule type="containsText" dxfId="39" priority="57" operator="containsText" text="Catastrófico">
      <formula>NOT(ISERROR(SEARCH("Catastrófico",E10)))</formula>
    </cfRule>
    <cfRule type="containsText" dxfId="38" priority="58" operator="containsText" text="Mayor">
      <formula>NOT(ISERROR(SEARCH("Mayor",E10)))</formula>
    </cfRule>
    <cfRule type="containsText" dxfId="37" priority="59" operator="containsText" text="Menor">
      <formula>NOT(ISERROR(SEARCH("Menor",E10)))</formula>
    </cfRule>
  </conditionalFormatting>
  <conditionalFormatting sqref="E10:F79">
    <cfRule type="containsText" dxfId="36" priority="65" operator="containsText" text="Moderado">
      <formula>NOT(ISERROR(SEARCH("Moderado",E10)))</formula>
    </cfRule>
  </conditionalFormatting>
  <conditionalFormatting sqref="F10:F79">
    <cfRule type="containsText" dxfId="35" priority="83" operator="containsText" text="Extremo">
      <formula>NOT(ISERROR(SEARCH("Extremo",F10)))</formula>
    </cfRule>
    <cfRule type="containsText" dxfId="34" priority="82" operator="containsText" text="Alto">
      <formula>NOT(ISERROR(SEARCH("Alto",F10)))</formula>
    </cfRule>
    <cfRule type="containsText" dxfId="33" priority="81" operator="containsText" text="Moderado">
      <formula>NOT(ISERROR(SEARCH("Moderado",F10)))</formula>
    </cfRule>
    <cfRule type="containsText" dxfId="32" priority="80" operator="containsText" text="Bajo">
      <formula>NOT(ISERROR(SEARCH("Bajo",F10)))</formula>
    </cfRule>
    <cfRule type="colorScale" priority="214">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B00-000000000000}"/>
    <dataValidation allowBlank="1" showInputMessage="1" showErrorMessage="1" prompt="Seleccionar si el responsable es el responsable de las acciones es el nivel central" sqref="I7:I8" xr:uid="{00000000-0002-0000-0B00-000001000000}"/>
    <dataValidation allowBlank="1" showInputMessage="1" showErrorMessage="1" prompt="Describir las actividades que se van a desarrollar para el proyecto" sqref="H7" xr:uid="{00000000-0002-0000-0B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B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B00-000004000000}">
          <x14:formula1>
            <xm:f>'9- Matriz de Calor '!$S$8:$S$11</xm:f>
          </x14:formula1>
          <xm:sqref>G10:G79</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5" tint="0.39997558519241921"/>
    <pageSetUpPr fitToPage="1"/>
  </sheetPr>
  <dimension ref="A1:JK79"/>
  <sheetViews>
    <sheetView showGridLines="0" topLeftCell="A19" zoomScaleNormal="100" workbookViewId="0">
      <selection activeCell="M7" sqref="M7:M8"/>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6"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617"/>
      <c r="B1" s="618"/>
      <c r="C1" s="621"/>
      <c r="D1" s="621"/>
      <c r="E1" s="621"/>
      <c r="F1" s="621"/>
      <c r="G1" s="621"/>
      <c r="H1" s="621"/>
      <c r="I1" s="621"/>
      <c r="J1" s="622"/>
      <c r="K1" s="616"/>
      <c r="L1" s="616"/>
      <c r="M1" s="616"/>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619"/>
      <c r="B2" s="620"/>
      <c r="C2" s="623"/>
      <c r="D2" s="623"/>
      <c r="E2" s="623"/>
      <c r="F2" s="623"/>
      <c r="G2" s="623"/>
      <c r="H2" s="623"/>
      <c r="I2" s="623"/>
      <c r="J2" s="624"/>
      <c r="K2" s="616"/>
      <c r="L2" s="616"/>
      <c r="M2" s="616"/>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623"/>
      <c r="D3" s="623"/>
      <c r="E3" s="623"/>
      <c r="F3" s="623"/>
      <c r="G3" s="623"/>
      <c r="H3" s="623"/>
      <c r="I3" s="623"/>
      <c r="J3" s="624"/>
      <c r="K3" s="616"/>
      <c r="L3" s="616"/>
      <c r="M3" s="616"/>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454" t="s">
        <v>266</v>
      </c>
      <c r="B4" s="454"/>
      <c r="C4" s="505" t="s">
        <v>3</v>
      </c>
      <c r="D4" s="505"/>
      <c r="E4" s="505"/>
      <c r="F4" s="505"/>
      <c r="G4" s="505"/>
      <c r="H4" s="505"/>
      <c r="I4" s="505"/>
      <c r="J4" s="505"/>
      <c r="K4" s="505"/>
      <c r="L4" s="505"/>
      <c r="M4" s="505"/>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62.45" customHeight="1">
      <c r="A5" s="454" t="s">
        <v>267</v>
      </c>
      <c r="B5" s="454"/>
      <c r="C5" s="504" t="s">
        <v>34</v>
      </c>
      <c r="D5" s="504"/>
      <c r="E5" s="504"/>
      <c r="F5" s="504"/>
      <c r="G5" s="504"/>
      <c r="H5" s="504"/>
      <c r="I5" s="504"/>
      <c r="J5" s="504"/>
      <c r="K5" s="504"/>
      <c r="L5" s="504"/>
      <c r="M5" s="504"/>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454" t="s">
        <v>268</v>
      </c>
      <c r="B6" s="454"/>
      <c r="C6" s="613" t="s">
        <v>269</v>
      </c>
      <c r="D6" s="614"/>
      <c r="E6" s="614"/>
      <c r="F6" s="614"/>
      <c r="G6" s="614"/>
      <c r="H6" s="614"/>
      <c r="I6" s="614"/>
      <c r="J6" s="614"/>
      <c r="K6" s="614"/>
      <c r="L6" s="614"/>
      <c r="M6" s="615"/>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608" t="s">
        <v>444</v>
      </c>
      <c r="B7" s="609"/>
      <c r="C7" s="610"/>
      <c r="D7" s="611" t="s">
        <v>445</v>
      </c>
      <c r="E7" s="611"/>
      <c r="F7" s="611"/>
      <c r="G7" s="612" t="s">
        <v>446</v>
      </c>
      <c r="H7" s="603" t="s">
        <v>447</v>
      </c>
      <c r="I7" s="605" t="s">
        <v>448</v>
      </c>
      <c r="J7" s="606"/>
      <c r="K7" s="605" t="s">
        <v>449</v>
      </c>
      <c r="L7" s="606"/>
      <c r="M7" s="607" t="s">
        <v>459</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40</v>
      </c>
      <c r="B8" s="35" t="s">
        <v>208</v>
      </c>
      <c r="C8" s="35" t="s">
        <v>210</v>
      </c>
      <c r="D8" s="28" t="s">
        <v>220</v>
      </c>
      <c r="E8" s="28" t="s">
        <v>451</v>
      </c>
      <c r="F8" s="28" t="s">
        <v>452</v>
      </c>
      <c r="G8" s="612"/>
      <c r="H8" s="604"/>
      <c r="I8" s="29" t="s">
        <v>453</v>
      </c>
      <c r="J8" s="29" t="s">
        <v>454</v>
      </c>
      <c r="K8" s="29" t="s">
        <v>455</v>
      </c>
      <c r="L8" s="29" t="s">
        <v>456</v>
      </c>
      <c r="M8" s="607"/>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626"/>
      <c r="B9" s="627"/>
      <c r="C9" s="627"/>
      <c r="D9" s="627"/>
      <c r="E9" s="627"/>
      <c r="F9" s="627"/>
      <c r="G9" s="627"/>
      <c r="H9" s="30"/>
      <c r="I9" s="30"/>
      <c r="J9" s="30"/>
      <c r="K9" s="30"/>
      <c r="L9" s="30"/>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628">
        <f>'7- Mapa Final'!A10</f>
        <v>1</v>
      </c>
      <c r="B10" s="629" t="str">
        <f>'7- Mapa Final'!B10</f>
        <v>Extemporaneidad Actuaciones Administrativas,  Judiciales y/o extrajudiciales</v>
      </c>
      <c r="C10" s="629" t="str">
        <f>'7- Mapa Final'!C10</f>
        <v>Incumplimiento de terminos judiciales o en actuaciones administrativas.</v>
      </c>
      <c r="D10" s="640" t="str">
        <f>'7- Mapa Final'!J10</f>
        <v>Muy Baja - 1</v>
      </c>
      <c r="E10" s="642" t="str">
        <f>'7- Mapa Final'!K10</f>
        <v>Menor - 2</v>
      </c>
      <c r="F10" s="634" t="str">
        <f>'7- Mapa Final'!M10</f>
        <v>Bajo - 2</v>
      </c>
      <c r="G10" s="429"/>
      <c r="H10" s="639"/>
      <c r="I10" s="639"/>
      <c r="J10" s="639"/>
      <c r="K10" s="639"/>
      <c r="L10" s="639"/>
      <c r="M10" s="653"/>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93"/>
      <c r="B11" s="595"/>
      <c r="C11" s="595"/>
      <c r="D11" s="641"/>
      <c r="E11" s="643"/>
      <c r="F11" s="635"/>
      <c r="G11" s="430"/>
      <c r="H11" s="582"/>
      <c r="I11" s="582"/>
      <c r="J11" s="582"/>
      <c r="K11" s="582"/>
      <c r="L11" s="582"/>
      <c r="M11" s="651"/>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93"/>
      <c r="B12" s="595"/>
      <c r="C12" s="595"/>
      <c r="D12" s="641"/>
      <c r="E12" s="643"/>
      <c r="F12" s="635"/>
      <c r="G12" s="430"/>
      <c r="H12" s="582"/>
      <c r="I12" s="582"/>
      <c r="J12" s="582"/>
      <c r="K12" s="582"/>
      <c r="L12" s="582"/>
      <c r="M12" s="651"/>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93"/>
      <c r="B13" s="595"/>
      <c r="C13" s="595"/>
      <c r="D13" s="641"/>
      <c r="E13" s="643"/>
      <c r="F13" s="635"/>
      <c r="G13" s="430"/>
      <c r="H13" s="582"/>
      <c r="I13" s="582"/>
      <c r="J13" s="582"/>
      <c r="K13" s="582"/>
      <c r="L13" s="582"/>
      <c r="M13" s="651"/>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93"/>
      <c r="B14" s="595"/>
      <c r="C14" s="595"/>
      <c r="D14" s="641"/>
      <c r="E14" s="643"/>
      <c r="F14" s="635"/>
      <c r="G14" s="430"/>
      <c r="H14" s="582"/>
      <c r="I14" s="582"/>
      <c r="J14" s="582"/>
      <c r="K14" s="582"/>
      <c r="L14" s="582"/>
      <c r="M14" s="651"/>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93"/>
      <c r="B15" s="595"/>
      <c r="C15" s="595"/>
      <c r="D15" s="641"/>
      <c r="E15" s="643"/>
      <c r="F15" s="635"/>
      <c r="G15" s="430"/>
      <c r="H15" s="582"/>
      <c r="I15" s="582"/>
      <c r="J15" s="582"/>
      <c r="K15" s="582"/>
      <c r="L15" s="582"/>
      <c r="M15" s="651"/>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93"/>
      <c r="B16" s="595"/>
      <c r="C16" s="595"/>
      <c r="D16" s="641"/>
      <c r="E16" s="643"/>
      <c r="F16" s="635"/>
      <c r="G16" s="430"/>
      <c r="H16" s="582"/>
      <c r="I16" s="582"/>
      <c r="J16" s="582"/>
      <c r="K16" s="582"/>
      <c r="L16" s="582"/>
      <c r="M16" s="651"/>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93"/>
      <c r="B17" s="595"/>
      <c r="C17" s="595"/>
      <c r="D17" s="641"/>
      <c r="E17" s="643"/>
      <c r="F17" s="635"/>
      <c r="G17" s="430"/>
      <c r="H17" s="582"/>
      <c r="I17" s="582"/>
      <c r="J17" s="582"/>
      <c r="K17" s="582"/>
      <c r="L17" s="582"/>
      <c r="M17" s="651"/>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593"/>
      <c r="B18" s="595"/>
      <c r="C18" s="595"/>
      <c r="D18" s="641"/>
      <c r="E18" s="643"/>
      <c r="F18" s="635"/>
      <c r="G18" s="430"/>
      <c r="H18" s="582"/>
      <c r="I18" s="582"/>
      <c r="J18" s="582"/>
      <c r="K18" s="582"/>
      <c r="L18" s="582"/>
      <c r="M18" s="651"/>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593"/>
      <c r="B19" s="595"/>
      <c r="C19" s="595"/>
      <c r="D19" s="641"/>
      <c r="E19" s="643"/>
      <c r="F19" s="635"/>
      <c r="G19" s="430"/>
      <c r="H19" s="582"/>
      <c r="I19" s="582"/>
      <c r="J19" s="582"/>
      <c r="K19" s="582"/>
      <c r="L19" s="582"/>
      <c r="M19" s="651"/>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628">
        <f>'7- Mapa Final'!A20</f>
        <v>2</v>
      </c>
      <c r="B20" s="629" t="str">
        <f>'7- Mapa Final'!B20</f>
        <v xml:space="preserve">Inactividad procesos de cobro  coactivo </v>
      </c>
      <c r="C20" s="629" t="str">
        <f>'7- Mapa Final'!C20</f>
        <v xml:space="preserve">No se adelanten la actividades conducentes a recuperar las suma que se le adeudan a la entidad </v>
      </c>
      <c r="D20" s="640" t="str">
        <f>'7- Mapa Final'!J20</f>
        <v>Baja - 2</v>
      </c>
      <c r="E20" s="642" t="str">
        <f>'7- Mapa Final'!K20</f>
        <v>Menor - 2</v>
      </c>
      <c r="F20" s="634" t="str">
        <f>'7- Mapa Final'!M20</f>
        <v>Moderado - 4</v>
      </c>
      <c r="G20" s="430"/>
      <c r="H20" s="582"/>
      <c r="I20" s="582"/>
      <c r="J20" s="582"/>
      <c r="K20" s="582"/>
      <c r="L20" s="582"/>
      <c r="M20" s="651"/>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593"/>
      <c r="B21" s="595"/>
      <c r="C21" s="595"/>
      <c r="D21" s="641"/>
      <c r="E21" s="643"/>
      <c r="F21" s="635"/>
      <c r="G21" s="430"/>
      <c r="H21" s="582"/>
      <c r="I21" s="582"/>
      <c r="J21" s="582"/>
      <c r="K21" s="582"/>
      <c r="L21" s="582"/>
      <c r="M21" s="651"/>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593"/>
      <c r="B22" s="595"/>
      <c r="C22" s="595"/>
      <c r="D22" s="641"/>
      <c r="E22" s="643"/>
      <c r="F22" s="635"/>
      <c r="G22" s="430"/>
      <c r="H22" s="582"/>
      <c r="I22" s="582"/>
      <c r="J22" s="582"/>
      <c r="K22" s="582"/>
      <c r="L22" s="582"/>
      <c r="M22" s="651"/>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593"/>
      <c r="B23" s="595"/>
      <c r="C23" s="595"/>
      <c r="D23" s="641"/>
      <c r="E23" s="643"/>
      <c r="F23" s="635"/>
      <c r="G23" s="430"/>
      <c r="H23" s="582"/>
      <c r="I23" s="582"/>
      <c r="J23" s="582"/>
      <c r="K23" s="582"/>
      <c r="L23" s="582"/>
      <c r="M23" s="651"/>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593"/>
      <c r="B24" s="595"/>
      <c r="C24" s="595"/>
      <c r="D24" s="641"/>
      <c r="E24" s="643"/>
      <c r="F24" s="635"/>
      <c r="G24" s="430"/>
      <c r="H24" s="582"/>
      <c r="I24" s="582"/>
      <c r="J24" s="582"/>
      <c r="K24" s="582"/>
      <c r="L24" s="582"/>
      <c r="M24" s="651"/>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593"/>
      <c r="B25" s="595"/>
      <c r="C25" s="595"/>
      <c r="D25" s="641"/>
      <c r="E25" s="643"/>
      <c r="F25" s="635"/>
      <c r="G25" s="430"/>
      <c r="H25" s="582"/>
      <c r="I25" s="582"/>
      <c r="J25" s="582"/>
      <c r="K25" s="582"/>
      <c r="L25" s="582"/>
      <c r="M25" s="651"/>
      <c r="N25" s="34"/>
      <c r="O25" s="34"/>
    </row>
    <row r="26" spans="1:169">
      <c r="A26" s="593"/>
      <c r="B26" s="595"/>
      <c r="C26" s="595"/>
      <c r="D26" s="641"/>
      <c r="E26" s="643"/>
      <c r="F26" s="635"/>
      <c r="G26" s="430"/>
      <c r="H26" s="582"/>
      <c r="I26" s="582"/>
      <c r="J26" s="582"/>
      <c r="K26" s="582"/>
      <c r="L26" s="582"/>
      <c r="M26" s="651"/>
      <c r="N26" s="34"/>
      <c r="O26" s="34"/>
    </row>
    <row r="27" spans="1:169">
      <c r="A27" s="593"/>
      <c r="B27" s="595"/>
      <c r="C27" s="595"/>
      <c r="D27" s="641"/>
      <c r="E27" s="643"/>
      <c r="F27" s="635"/>
      <c r="G27" s="430"/>
      <c r="H27" s="582"/>
      <c r="I27" s="582"/>
      <c r="J27" s="582"/>
      <c r="K27" s="582"/>
      <c r="L27" s="582"/>
      <c r="M27" s="651"/>
      <c r="N27" s="34"/>
      <c r="O27" s="34"/>
    </row>
    <row r="28" spans="1:169">
      <c r="A28" s="593"/>
      <c r="B28" s="595"/>
      <c r="C28" s="595"/>
      <c r="D28" s="641"/>
      <c r="E28" s="643"/>
      <c r="F28" s="635"/>
      <c r="G28" s="430"/>
      <c r="H28" s="582"/>
      <c r="I28" s="582"/>
      <c r="J28" s="582"/>
      <c r="K28" s="582"/>
      <c r="L28" s="582"/>
      <c r="M28" s="651"/>
      <c r="N28" s="34"/>
      <c r="O28" s="34"/>
    </row>
    <row r="29" spans="1:169" ht="15.75" thickBot="1">
      <c r="A29" s="593"/>
      <c r="B29" s="595"/>
      <c r="C29" s="595"/>
      <c r="D29" s="641"/>
      <c r="E29" s="643"/>
      <c r="F29" s="635"/>
      <c r="G29" s="430"/>
      <c r="H29" s="582"/>
      <c r="I29" s="582"/>
      <c r="J29" s="582"/>
      <c r="K29" s="582"/>
      <c r="L29" s="582"/>
      <c r="M29" s="651"/>
      <c r="N29" s="34"/>
      <c r="O29" s="34"/>
    </row>
    <row r="30" spans="1:169" s="26" customFormat="1" ht="12.75" customHeight="1">
      <c r="A30" s="628">
        <f>'7- Mapa Final'!A30</f>
        <v>3</v>
      </c>
      <c r="B30" s="629" t="str">
        <f>'7- Mapa Final'!B30</f>
        <v>No actualización del Ekogui</v>
      </c>
      <c r="C30" s="629" t="str">
        <f>'7- Mapa Final'!C30</f>
        <v>El no ingreso o el no registro oportuno del reporte de procesos y actuaciones a la plataforma eKogui</v>
      </c>
      <c r="D30" s="640" t="str">
        <f>'7- Mapa Final'!J30</f>
        <v>Media - 3</v>
      </c>
      <c r="E30" s="642" t="str">
        <f>'7- Mapa Final'!K30</f>
        <v>Moderado - 3</v>
      </c>
      <c r="F30" s="634" t="str">
        <f>'7- Mapa Final'!M30</f>
        <v>Moderado - 9</v>
      </c>
      <c r="G30" s="430"/>
      <c r="H30" s="582"/>
      <c r="I30" s="582"/>
      <c r="J30" s="582"/>
      <c r="K30" s="582"/>
      <c r="L30" s="582"/>
      <c r="M30" s="651"/>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593"/>
      <c r="B31" s="595"/>
      <c r="C31" s="595"/>
      <c r="D31" s="641"/>
      <c r="E31" s="643"/>
      <c r="F31" s="635"/>
      <c r="G31" s="430"/>
      <c r="H31" s="582"/>
      <c r="I31" s="582"/>
      <c r="J31" s="582"/>
      <c r="K31" s="582"/>
      <c r="L31" s="582"/>
      <c r="M31" s="651"/>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593"/>
      <c r="B32" s="595"/>
      <c r="C32" s="595"/>
      <c r="D32" s="641"/>
      <c r="E32" s="643"/>
      <c r="F32" s="635"/>
      <c r="G32" s="430"/>
      <c r="H32" s="582"/>
      <c r="I32" s="582"/>
      <c r="J32" s="582"/>
      <c r="K32" s="582"/>
      <c r="L32" s="582"/>
      <c r="M32" s="651"/>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ustomHeight="1">
      <c r="A33" s="593"/>
      <c r="B33" s="595"/>
      <c r="C33" s="595"/>
      <c r="D33" s="641"/>
      <c r="E33" s="643"/>
      <c r="F33" s="635"/>
      <c r="G33" s="430"/>
      <c r="H33" s="582"/>
      <c r="I33" s="582"/>
      <c r="J33" s="582"/>
      <c r="K33" s="582"/>
      <c r="L33" s="582"/>
      <c r="M33" s="651"/>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593"/>
      <c r="B34" s="595"/>
      <c r="C34" s="595"/>
      <c r="D34" s="641"/>
      <c r="E34" s="643"/>
      <c r="F34" s="635"/>
      <c r="G34" s="430"/>
      <c r="H34" s="582"/>
      <c r="I34" s="582"/>
      <c r="J34" s="582"/>
      <c r="K34" s="582"/>
      <c r="L34" s="582"/>
      <c r="M34" s="651"/>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c r="A35" s="593"/>
      <c r="B35" s="595"/>
      <c r="C35" s="595"/>
      <c r="D35" s="641"/>
      <c r="E35" s="643"/>
      <c r="F35" s="635"/>
      <c r="G35" s="430"/>
      <c r="H35" s="582"/>
      <c r="I35" s="582"/>
      <c r="J35" s="582"/>
      <c r="K35" s="582"/>
      <c r="L35" s="582"/>
      <c r="M35" s="651"/>
      <c r="N35" s="34"/>
      <c r="O35" s="34"/>
    </row>
    <row r="36" spans="1:169">
      <c r="A36" s="593"/>
      <c r="B36" s="595"/>
      <c r="C36" s="595"/>
      <c r="D36" s="641"/>
      <c r="E36" s="643"/>
      <c r="F36" s="635"/>
      <c r="G36" s="430"/>
      <c r="H36" s="582"/>
      <c r="I36" s="582"/>
      <c r="J36" s="582"/>
      <c r="K36" s="582"/>
      <c r="L36" s="582"/>
      <c r="M36" s="651"/>
      <c r="N36" s="34"/>
      <c r="O36" s="34"/>
    </row>
    <row r="37" spans="1:169">
      <c r="A37" s="593"/>
      <c r="B37" s="595"/>
      <c r="C37" s="595"/>
      <c r="D37" s="641"/>
      <c r="E37" s="643"/>
      <c r="F37" s="635"/>
      <c r="G37" s="430"/>
      <c r="H37" s="582"/>
      <c r="I37" s="582"/>
      <c r="J37" s="582"/>
      <c r="K37" s="582"/>
      <c r="L37" s="582"/>
      <c r="M37" s="651"/>
      <c r="N37" s="34"/>
      <c r="O37" s="34"/>
    </row>
    <row r="38" spans="1:169">
      <c r="A38" s="593"/>
      <c r="B38" s="595"/>
      <c r="C38" s="595"/>
      <c r="D38" s="641"/>
      <c r="E38" s="643"/>
      <c r="F38" s="635"/>
      <c r="G38" s="430"/>
      <c r="H38" s="582"/>
      <c r="I38" s="582"/>
      <c r="J38" s="582"/>
      <c r="K38" s="582"/>
      <c r="L38" s="582"/>
      <c r="M38" s="651"/>
      <c r="N38" s="34"/>
      <c r="O38" s="34"/>
    </row>
    <row r="39" spans="1:169" ht="15.75" thickBot="1">
      <c r="A39" s="593"/>
      <c r="B39" s="595"/>
      <c r="C39" s="595"/>
      <c r="D39" s="641"/>
      <c r="E39" s="643"/>
      <c r="F39" s="635"/>
      <c r="G39" s="430"/>
      <c r="H39" s="582"/>
      <c r="I39" s="582"/>
      <c r="J39" s="582"/>
      <c r="K39" s="582"/>
      <c r="L39" s="582"/>
      <c r="M39" s="651"/>
      <c r="N39" s="34"/>
      <c r="O39" s="34"/>
    </row>
    <row r="40" spans="1:169" s="26" customFormat="1" ht="12.75" customHeight="1">
      <c r="A40" s="628">
        <f>'7- Mapa Final'!A40</f>
        <v>4</v>
      </c>
      <c r="B40" s="629" t="str">
        <f>'7- Mapa Final'!B40</f>
        <v>Corrupción.</v>
      </c>
      <c r="C40" s="629" t="str">
        <f>'7- Mapa Final'!C40</f>
        <v>Retrasar, desviar, omitir actuaciones o suministrar información privilegiada .</v>
      </c>
      <c r="D40" s="640" t="str">
        <f>'7- Mapa Final'!J40</f>
        <v>Muy Baja - 1</v>
      </c>
      <c r="E40" s="642" t="str">
        <f>'7- Mapa Final'!K40</f>
        <v>Catastrófico - 5</v>
      </c>
      <c r="F40" s="634" t="str">
        <f>'7- Mapa Final'!M40</f>
        <v>Extremo - 5</v>
      </c>
      <c r="G40" s="430"/>
      <c r="H40" s="582"/>
      <c r="I40" s="582"/>
      <c r="J40" s="582"/>
      <c r="K40" s="582"/>
      <c r="L40" s="582"/>
      <c r="M40" s="651"/>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593"/>
      <c r="B41" s="595"/>
      <c r="C41" s="595"/>
      <c r="D41" s="641"/>
      <c r="E41" s="643"/>
      <c r="F41" s="635"/>
      <c r="G41" s="430"/>
      <c r="H41" s="582"/>
      <c r="I41" s="582"/>
      <c r="J41" s="582"/>
      <c r="K41" s="582"/>
      <c r="L41" s="582"/>
      <c r="M41" s="651"/>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593"/>
      <c r="B42" s="595"/>
      <c r="C42" s="595"/>
      <c r="D42" s="641"/>
      <c r="E42" s="643"/>
      <c r="F42" s="635"/>
      <c r="G42" s="430"/>
      <c r="H42" s="582"/>
      <c r="I42" s="582"/>
      <c r="J42" s="582"/>
      <c r="K42" s="582"/>
      <c r="L42" s="582"/>
      <c r="M42" s="651"/>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customHeight="1">
      <c r="A43" s="593"/>
      <c r="B43" s="595"/>
      <c r="C43" s="595"/>
      <c r="D43" s="641"/>
      <c r="E43" s="643"/>
      <c r="F43" s="635"/>
      <c r="G43" s="430"/>
      <c r="H43" s="582"/>
      <c r="I43" s="582"/>
      <c r="J43" s="582"/>
      <c r="K43" s="582"/>
      <c r="L43" s="582"/>
      <c r="M43" s="651"/>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customHeight="1">
      <c r="A44" s="593"/>
      <c r="B44" s="595"/>
      <c r="C44" s="595"/>
      <c r="D44" s="641"/>
      <c r="E44" s="643"/>
      <c r="F44" s="635"/>
      <c r="G44" s="430"/>
      <c r="H44" s="582"/>
      <c r="I44" s="582"/>
      <c r="J44" s="582"/>
      <c r="K44" s="582"/>
      <c r="L44" s="582"/>
      <c r="M44" s="651"/>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c r="A45" s="593"/>
      <c r="B45" s="595"/>
      <c r="C45" s="595"/>
      <c r="D45" s="641"/>
      <c r="E45" s="643"/>
      <c r="F45" s="635"/>
      <c r="G45" s="430"/>
      <c r="H45" s="582"/>
      <c r="I45" s="582"/>
      <c r="J45" s="582"/>
      <c r="K45" s="582"/>
      <c r="L45" s="582"/>
      <c r="M45" s="651"/>
      <c r="N45" s="34"/>
      <c r="O45" s="34"/>
    </row>
    <row r="46" spans="1:169">
      <c r="A46" s="593"/>
      <c r="B46" s="595"/>
      <c r="C46" s="595"/>
      <c r="D46" s="641"/>
      <c r="E46" s="643"/>
      <c r="F46" s="635"/>
      <c r="G46" s="430"/>
      <c r="H46" s="582"/>
      <c r="I46" s="582"/>
      <c r="J46" s="582"/>
      <c r="K46" s="582"/>
      <c r="L46" s="582"/>
      <c r="M46" s="651"/>
      <c r="N46" s="34"/>
      <c r="O46" s="34"/>
    </row>
    <row r="47" spans="1:169">
      <c r="A47" s="593"/>
      <c r="B47" s="595"/>
      <c r="C47" s="595"/>
      <c r="D47" s="641"/>
      <c r="E47" s="643"/>
      <c r="F47" s="635"/>
      <c r="G47" s="430"/>
      <c r="H47" s="582"/>
      <c r="I47" s="582"/>
      <c r="J47" s="582"/>
      <c r="K47" s="582"/>
      <c r="L47" s="582"/>
      <c r="M47" s="651"/>
      <c r="N47" s="34"/>
      <c r="O47" s="34"/>
    </row>
    <row r="48" spans="1:169">
      <c r="A48" s="593"/>
      <c r="B48" s="595"/>
      <c r="C48" s="595"/>
      <c r="D48" s="641"/>
      <c r="E48" s="643"/>
      <c r="F48" s="635"/>
      <c r="G48" s="430"/>
      <c r="H48" s="582"/>
      <c r="I48" s="582"/>
      <c r="J48" s="582"/>
      <c r="K48" s="582"/>
      <c r="L48" s="582"/>
      <c r="M48" s="651"/>
      <c r="N48" s="34"/>
      <c r="O48" s="34"/>
    </row>
    <row r="49" spans="1:169" ht="15.75" thickBot="1">
      <c r="A49" s="593"/>
      <c r="B49" s="595"/>
      <c r="C49" s="595"/>
      <c r="D49" s="641"/>
      <c r="E49" s="643"/>
      <c r="F49" s="635"/>
      <c r="G49" s="430"/>
      <c r="H49" s="582"/>
      <c r="I49" s="582"/>
      <c r="J49" s="582"/>
      <c r="K49" s="582"/>
      <c r="L49" s="582"/>
      <c r="M49" s="651"/>
      <c r="N49" s="34"/>
      <c r="O49" s="34"/>
    </row>
    <row r="50" spans="1:169" s="26" customFormat="1" ht="12.75">
      <c r="A50" s="628">
        <f>'7- Mapa Final'!A50</f>
        <v>5</v>
      </c>
      <c r="B50" s="629" t="str">
        <f>'7- Mapa Final'!B50</f>
        <v>Interrupción o demora en el Servicio Público de Administrar  Justicia.</v>
      </c>
      <c r="C50" s="629" t="str">
        <f>'7- Mapa Final'!C50</f>
        <v>Paros que afecten la prestacion del servicio.</v>
      </c>
      <c r="D50" s="640" t="str">
        <f>'7- Mapa Final'!J50</f>
        <v>Muy Baja - 1</v>
      </c>
      <c r="E50" s="642" t="str">
        <f>'7- Mapa Final'!K50</f>
        <v>Menor - 2</v>
      </c>
      <c r="F50" s="634" t="str">
        <f>'7- Mapa Final'!M50</f>
        <v>Bajo - 2</v>
      </c>
      <c r="G50" s="430"/>
      <c r="H50" s="582"/>
      <c r="I50" s="582"/>
      <c r="J50" s="582"/>
      <c r="K50" s="582"/>
      <c r="L50" s="582"/>
      <c r="M50" s="651"/>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customHeight="1">
      <c r="A51" s="593"/>
      <c r="B51" s="595"/>
      <c r="C51" s="595"/>
      <c r="D51" s="641"/>
      <c r="E51" s="643"/>
      <c r="F51" s="635"/>
      <c r="G51" s="430"/>
      <c r="H51" s="582"/>
      <c r="I51" s="582"/>
      <c r="J51" s="582"/>
      <c r="K51" s="582"/>
      <c r="L51" s="582"/>
      <c r="M51" s="651"/>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customHeight="1">
      <c r="A52" s="593"/>
      <c r="B52" s="595"/>
      <c r="C52" s="595"/>
      <c r="D52" s="641"/>
      <c r="E52" s="643"/>
      <c r="F52" s="635"/>
      <c r="G52" s="430"/>
      <c r="H52" s="582"/>
      <c r="I52" s="582"/>
      <c r="J52" s="582"/>
      <c r="K52" s="582"/>
      <c r="L52" s="582"/>
      <c r="M52" s="651"/>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customHeight="1">
      <c r="A53" s="593"/>
      <c r="B53" s="595"/>
      <c r="C53" s="595"/>
      <c r="D53" s="641"/>
      <c r="E53" s="643"/>
      <c r="F53" s="635"/>
      <c r="G53" s="430"/>
      <c r="H53" s="582"/>
      <c r="I53" s="582"/>
      <c r="J53" s="582"/>
      <c r="K53" s="582"/>
      <c r="L53" s="582"/>
      <c r="M53" s="651"/>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customHeight="1">
      <c r="A54" s="593"/>
      <c r="B54" s="595"/>
      <c r="C54" s="595"/>
      <c r="D54" s="641"/>
      <c r="E54" s="643"/>
      <c r="F54" s="635"/>
      <c r="G54" s="430"/>
      <c r="H54" s="582"/>
      <c r="I54" s="582"/>
      <c r="J54" s="582"/>
      <c r="K54" s="582"/>
      <c r="L54" s="582"/>
      <c r="M54" s="651"/>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c r="A55" s="593"/>
      <c r="B55" s="595"/>
      <c r="C55" s="595"/>
      <c r="D55" s="641"/>
      <c r="E55" s="643"/>
      <c r="F55" s="635"/>
      <c r="G55" s="430"/>
      <c r="H55" s="582"/>
      <c r="I55" s="582"/>
      <c r="J55" s="582"/>
      <c r="K55" s="582"/>
      <c r="L55" s="582"/>
      <c r="M55" s="651"/>
      <c r="N55" s="34"/>
      <c r="O55" s="34"/>
    </row>
    <row r="56" spans="1:169">
      <c r="A56" s="593"/>
      <c r="B56" s="595"/>
      <c r="C56" s="595"/>
      <c r="D56" s="641"/>
      <c r="E56" s="643"/>
      <c r="F56" s="635"/>
      <c r="G56" s="430"/>
      <c r="H56" s="582"/>
      <c r="I56" s="582"/>
      <c r="J56" s="582"/>
      <c r="K56" s="582"/>
      <c r="L56" s="582"/>
      <c r="M56" s="651"/>
      <c r="N56" s="34"/>
      <c r="O56" s="34"/>
    </row>
    <row r="57" spans="1:169">
      <c r="A57" s="593"/>
      <c r="B57" s="595"/>
      <c r="C57" s="595"/>
      <c r="D57" s="641"/>
      <c r="E57" s="643"/>
      <c r="F57" s="635"/>
      <c r="G57" s="430"/>
      <c r="H57" s="582"/>
      <c r="I57" s="582"/>
      <c r="J57" s="582"/>
      <c r="K57" s="582"/>
      <c r="L57" s="582"/>
      <c r="M57" s="651"/>
      <c r="N57" s="34"/>
      <c r="O57" s="34"/>
    </row>
    <row r="58" spans="1:169">
      <c r="A58" s="593"/>
      <c r="B58" s="595"/>
      <c r="C58" s="595"/>
      <c r="D58" s="641"/>
      <c r="E58" s="643"/>
      <c r="F58" s="635"/>
      <c r="G58" s="430"/>
      <c r="H58" s="582"/>
      <c r="I58" s="582"/>
      <c r="J58" s="582"/>
      <c r="K58" s="582"/>
      <c r="L58" s="582"/>
      <c r="M58" s="651"/>
      <c r="N58" s="34"/>
      <c r="O58" s="34"/>
    </row>
    <row r="59" spans="1:169" ht="15.75" thickBot="1">
      <c r="A59" s="593"/>
      <c r="B59" s="595"/>
      <c r="C59" s="595"/>
      <c r="D59" s="641"/>
      <c r="E59" s="643"/>
      <c r="F59" s="635"/>
      <c r="G59" s="430"/>
      <c r="H59" s="582"/>
      <c r="I59" s="582"/>
      <c r="J59" s="582"/>
      <c r="K59" s="582"/>
      <c r="L59" s="582"/>
      <c r="M59" s="651"/>
      <c r="N59" s="34"/>
      <c r="O59" s="34"/>
    </row>
    <row r="60" spans="1:169" s="26" customFormat="1" ht="12.75" customHeight="1">
      <c r="A60" s="628">
        <f>'7- Mapa Final'!A60</f>
        <v>6</v>
      </c>
      <c r="B60" s="629" t="str">
        <f>'7- Mapa Final'!B60</f>
        <v>Inaplicabilidad de la normativa ambiental vigente.</v>
      </c>
      <c r="C60" s="629" t="str">
        <f>'7- Mapa Final'!C60</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D60" s="640" t="str">
        <f>'7- Mapa Final'!J60</f>
        <v>Muy Baja - 1</v>
      </c>
      <c r="E60" s="642" t="str">
        <f>'7- Mapa Final'!K60</f>
        <v>Moderado - 3</v>
      </c>
      <c r="F60" s="634" t="str">
        <f>'7- Mapa Final'!M60</f>
        <v>Moderado - 3</v>
      </c>
      <c r="G60" s="430"/>
      <c r="H60" s="582"/>
      <c r="I60" s="582"/>
      <c r="J60" s="582"/>
      <c r="K60" s="582"/>
      <c r="L60" s="582"/>
      <c r="M60" s="651"/>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2.75" customHeight="1">
      <c r="A61" s="593"/>
      <c r="B61" s="595"/>
      <c r="C61" s="595"/>
      <c r="D61" s="641"/>
      <c r="E61" s="643"/>
      <c r="F61" s="635"/>
      <c r="G61" s="430"/>
      <c r="H61" s="582"/>
      <c r="I61" s="582"/>
      <c r="J61" s="582"/>
      <c r="K61" s="582"/>
      <c r="L61" s="582"/>
      <c r="M61" s="651"/>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2.75" customHeight="1">
      <c r="A62" s="593"/>
      <c r="B62" s="595"/>
      <c r="C62" s="595"/>
      <c r="D62" s="641"/>
      <c r="E62" s="643"/>
      <c r="F62" s="635"/>
      <c r="G62" s="430"/>
      <c r="H62" s="582"/>
      <c r="I62" s="582"/>
      <c r="J62" s="582"/>
      <c r="K62" s="582"/>
      <c r="L62" s="582"/>
      <c r="M62" s="651"/>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2.75" customHeight="1">
      <c r="A63" s="593"/>
      <c r="B63" s="595"/>
      <c r="C63" s="595"/>
      <c r="D63" s="641"/>
      <c r="E63" s="643"/>
      <c r="F63" s="635"/>
      <c r="G63" s="430"/>
      <c r="H63" s="582"/>
      <c r="I63" s="582"/>
      <c r="J63" s="582"/>
      <c r="K63" s="582"/>
      <c r="L63" s="582"/>
      <c r="M63" s="651"/>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s="26" customFormat="1" ht="13.5" customHeight="1">
      <c r="A64" s="593"/>
      <c r="B64" s="595"/>
      <c r="C64" s="595"/>
      <c r="D64" s="641"/>
      <c r="E64" s="643"/>
      <c r="F64" s="635"/>
      <c r="G64" s="430"/>
      <c r="H64" s="582"/>
      <c r="I64" s="582"/>
      <c r="J64" s="582"/>
      <c r="K64" s="582"/>
      <c r="L64" s="582"/>
      <c r="M64" s="651"/>
      <c r="N64" s="34"/>
      <c r="O64" s="34"/>
      <c r="P64" s="34"/>
      <c r="Q64" s="34"/>
      <c r="R64" s="34"/>
      <c r="S64" s="34"/>
      <c r="T64" s="34"/>
      <c r="U64" s="34"/>
      <c r="V64" s="34"/>
      <c r="W64" s="34"/>
      <c r="X64" s="34"/>
      <c r="Y64" s="34"/>
      <c r="Z64" s="34"/>
      <c r="AA64" s="34"/>
      <c r="AB64" s="34"/>
      <c r="AC64" s="34"/>
      <c r="AD64" s="34"/>
      <c r="AE64" s="34"/>
      <c r="AF64" s="34"/>
      <c r="AG64" s="34"/>
      <c r="AH64" s="34"/>
      <c r="AI64" s="34"/>
      <c r="AJ64" s="34"/>
      <c r="AK64" s="34"/>
      <c r="AL64" s="34"/>
      <c r="AM64" s="34"/>
      <c r="AN64" s="34"/>
      <c r="AO64" s="34"/>
      <c r="AP64" s="34"/>
      <c r="AQ64" s="34"/>
      <c r="AR64" s="34"/>
      <c r="AS64" s="34"/>
      <c r="AT64" s="34"/>
      <c r="AU64" s="34"/>
      <c r="AV64" s="34"/>
      <c r="AW64" s="34"/>
      <c r="AX64" s="34"/>
      <c r="AY64" s="34"/>
      <c r="AZ64" s="34"/>
      <c r="BA64" s="34"/>
      <c r="BB64" s="34"/>
      <c r="BC64" s="34"/>
      <c r="BD64" s="34"/>
      <c r="BE64" s="34"/>
      <c r="BF64" s="34"/>
      <c r="BG64" s="34"/>
      <c r="BH64" s="34"/>
      <c r="BI64" s="34"/>
      <c r="BJ64" s="34"/>
      <c r="BK64" s="34"/>
      <c r="BL64" s="34"/>
      <c r="BM64" s="34"/>
      <c r="BN64" s="34"/>
      <c r="BO64" s="34"/>
      <c r="BP64" s="34"/>
      <c r="BQ64" s="34"/>
      <c r="BR64" s="34"/>
      <c r="BS64" s="34"/>
      <c r="BT64" s="34"/>
      <c r="BU64" s="34"/>
      <c r="BV64" s="34"/>
      <c r="BW64" s="34"/>
      <c r="BX64" s="34"/>
      <c r="BY64" s="34"/>
      <c r="BZ64" s="34"/>
      <c r="CA64" s="34"/>
      <c r="CB64" s="34"/>
      <c r="CC64" s="34"/>
      <c r="CD64" s="34"/>
      <c r="CE64" s="34"/>
      <c r="CF64" s="34"/>
      <c r="CG64" s="34"/>
      <c r="CH64" s="34"/>
      <c r="CI64" s="34"/>
      <c r="CJ64" s="34"/>
      <c r="CK64" s="34"/>
      <c r="CL64" s="34"/>
      <c r="CM64" s="34"/>
      <c r="CN64" s="34"/>
      <c r="CO64" s="34"/>
      <c r="CP64" s="34"/>
      <c r="CQ64" s="34"/>
      <c r="CR64" s="34"/>
      <c r="CS64" s="34"/>
      <c r="CT64" s="34"/>
      <c r="CU64" s="34"/>
      <c r="CV64" s="34"/>
      <c r="CW64" s="34"/>
      <c r="CX64" s="34"/>
      <c r="CY64" s="34"/>
      <c r="CZ64" s="34"/>
      <c r="DA64" s="34"/>
      <c r="DB64" s="34"/>
      <c r="DC64" s="34"/>
      <c r="DD64" s="34"/>
      <c r="DE64" s="34"/>
      <c r="DF64" s="34"/>
      <c r="DG64" s="34"/>
      <c r="DH64" s="34"/>
      <c r="DI64" s="34"/>
      <c r="DJ64" s="34"/>
      <c r="DK64" s="34"/>
      <c r="DL64" s="34"/>
      <c r="DM64" s="34"/>
      <c r="DN64" s="34"/>
      <c r="DO64" s="34"/>
      <c r="DP64" s="34"/>
      <c r="DQ64" s="34"/>
      <c r="DR64" s="34"/>
      <c r="DS64" s="34"/>
      <c r="DT64" s="34"/>
      <c r="DU64" s="34"/>
      <c r="DV64" s="34"/>
      <c r="DW64" s="34"/>
      <c r="DX64" s="34"/>
      <c r="DY64" s="34"/>
      <c r="DZ64" s="34"/>
      <c r="EA64" s="34"/>
      <c r="EB64" s="34"/>
      <c r="EC64" s="34"/>
      <c r="ED64" s="34"/>
      <c r="EE64" s="34"/>
      <c r="EF64" s="34"/>
      <c r="EG64" s="34"/>
      <c r="EH64" s="34"/>
      <c r="EI64" s="34"/>
      <c r="EJ64" s="34"/>
      <c r="EK64" s="34"/>
      <c r="EL64" s="34"/>
      <c r="EM64" s="34"/>
      <c r="EN64" s="34"/>
      <c r="EO64" s="34"/>
      <c r="EP64" s="34"/>
      <c r="EQ64" s="34"/>
      <c r="ER64" s="34"/>
      <c r="ES64" s="34"/>
      <c r="ET64" s="34"/>
      <c r="EU64" s="34"/>
      <c r="EV64" s="34"/>
      <c r="EW64" s="34"/>
      <c r="EX64" s="34"/>
      <c r="EY64" s="34"/>
      <c r="EZ64" s="34"/>
      <c r="FA64" s="34"/>
      <c r="FB64" s="34"/>
      <c r="FC64" s="34"/>
      <c r="FD64" s="34"/>
      <c r="FE64" s="34"/>
      <c r="FF64" s="34"/>
      <c r="FG64" s="34"/>
      <c r="FH64" s="34"/>
      <c r="FI64" s="34"/>
      <c r="FJ64" s="34"/>
      <c r="FK64" s="34"/>
      <c r="FL64" s="34"/>
      <c r="FM64" s="34"/>
    </row>
    <row r="65" spans="1:15">
      <c r="A65" s="593"/>
      <c r="B65" s="595"/>
      <c r="C65" s="595"/>
      <c r="D65" s="641"/>
      <c r="E65" s="643"/>
      <c r="F65" s="635"/>
      <c r="G65" s="430"/>
      <c r="H65" s="582"/>
      <c r="I65" s="582"/>
      <c r="J65" s="582"/>
      <c r="K65" s="582"/>
      <c r="L65" s="582"/>
      <c r="M65" s="651"/>
      <c r="N65" s="34"/>
      <c r="O65" s="34"/>
    </row>
    <row r="66" spans="1:15">
      <c r="A66" s="593"/>
      <c r="B66" s="595"/>
      <c r="C66" s="595"/>
      <c r="D66" s="641"/>
      <c r="E66" s="643"/>
      <c r="F66" s="635"/>
      <c r="G66" s="430"/>
      <c r="H66" s="582"/>
      <c r="I66" s="582"/>
      <c r="J66" s="582"/>
      <c r="K66" s="582"/>
      <c r="L66" s="582"/>
      <c r="M66" s="651"/>
      <c r="N66" s="34"/>
      <c r="O66" s="34"/>
    </row>
    <row r="67" spans="1:15">
      <c r="A67" s="593"/>
      <c r="B67" s="595"/>
      <c r="C67" s="595"/>
      <c r="D67" s="641"/>
      <c r="E67" s="643"/>
      <c r="F67" s="635"/>
      <c r="G67" s="430"/>
      <c r="H67" s="582"/>
      <c r="I67" s="582"/>
      <c r="J67" s="582"/>
      <c r="K67" s="582"/>
      <c r="L67" s="582"/>
      <c r="M67" s="651"/>
      <c r="N67" s="34"/>
      <c r="O67" s="34"/>
    </row>
    <row r="68" spans="1:15">
      <c r="A68" s="593"/>
      <c r="B68" s="595"/>
      <c r="C68" s="595"/>
      <c r="D68" s="641"/>
      <c r="E68" s="643"/>
      <c r="F68" s="635"/>
      <c r="G68" s="430"/>
      <c r="H68" s="582"/>
      <c r="I68" s="582"/>
      <c r="J68" s="582"/>
      <c r="K68" s="582"/>
      <c r="L68" s="582"/>
      <c r="M68" s="651"/>
      <c r="N68" s="34"/>
      <c r="O68" s="34"/>
    </row>
    <row r="69" spans="1:15" ht="15.75" thickBot="1">
      <c r="A69" s="593"/>
      <c r="B69" s="595"/>
      <c r="C69" s="595"/>
      <c r="D69" s="641"/>
      <c r="E69" s="643"/>
      <c r="F69" s="635"/>
      <c r="G69" s="431"/>
      <c r="H69" s="583"/>
      <c r="I69" s="583"/>
      <c r="J69" s="583"/>
      <c r="K69" s="583"/>
      <c r="L69" s="583"/>
      <c r="M69" s="652"/>
      <c r="N69" s="34"/>
      <c r="O69" s="34"/>
    </row>
    <row r="70" spans="1:15">
      <c r="A70" s="628">
        <f>'7- Mapa Final'!A70</f>
        <v>7</v>
      </c>
      <c r="B70" s="629">
        <f>'7- Mapa Final'!B70</f>
        <v>0</v>
      </c>
      <c r="C70" s="629">
        <f>'7- Mapa Final'!C70</f>
        <v>0</v>
      </c>
      <c r="D70" s="640" t="e">
        <f>'7- Mapa Final'!J70</f>
        <v>#VALUE!</v>
      </c>
      <c r="E70" s="642" t="e">
        <f>'7- Mapa Final'!K70</f>
        <v>#VALUE!</v>
      </c>
      <c r="F70" s="634" t="e">
        <f>'7- Mapa Final'!M70</f>
        <v>#VALUE!</v>
      </c>
      <c r="G70" s="430"/>
      <c r="H70" s="582"/>
      <c r="I70" s="582"/>
      <c r="J70" s="582"/>
      <c r="K70" s="582"/>
      <c r="L70" s="582"/>
      <c r="M70" s="651"/>
    </row>
    <row r="71" spans="1:15">
      <c r="A71" s="593"/>
      <c r="B71" s="595"/>
      <c r="C71" s="595"/>
      <c r="D71" s="641"/>
      <c r="E71" s="643"/>
      <c r="F71" s="635"/>
      <c r="G71" s="430"/>
      <c r="H71" s="582"/>
      <c r="I71" s="582"/>
      <c r="J71" s="582"/>
      <c r="K71" s="582"/>
      <c r="L71" s="582"/>
      <c r="M71" s="651"/>
    </row>
    <row r="72" spans="1:15">
      <c r="A72" s="593"/>
      <c r="B72" s="595"/>
      <c r="C72" s="595"/>
      <c r="D72" s="641"/>
      <c r="E72" s="643"/>
      <c r="F72" s="635"/>
      <c r="G72" s="430"/>
      <c r="H72" s="582"/>
      <c r="I72" s="582"/>
      <c r="J72" s="582"/>
      <c r="K72" s="582"/>
      <c r="L72" s="582"/>
      <c r="M72" s="651"/>
    </row>
    <row r="73" spans="1:15">
      <c r="A73" s="593"/>
      <c r="B73" s="595"/>
      <c r="C73" s="595"/>
      <c r="D73" s="641"/>
      <c r="E73" s="643"/>
      <c r="F73" s="635"/>
      <c r="G73" s="430"/>
      <c r="H73" s="582"/>
      <c r="I73" s="582"/>
      <c r="J73" s="582"/>
      <c r="K73" s="582"/>
      <c r="L73" s="582"/>
      <c r="M73" s="651"/>
    </row>
    <row r="74" spans="1:15">
      <c r="A74" s="593"/>
      <c r="B74" s="595"/>
      <c r="C74" s="595"/>
      <c r="D74" s="641"/>
      <c r="E74" s="643"/>
      <c r="F74" s="635"/>
      <c r="G74" s="430"/>
      <c r="H74" s="582"/>
      <c r="I74" s="582"/>
      <c r="J74" s="582"/>
      <c r="K74" s="582"/>
      <c r="L74" s="582"/>
      <c r="M74" s="651"/>
    </row>
    <row r="75" spans="1:15">
      <c r="A75" s="593"/>
      <c r="B75" s="595"/>
      <c r="C75" s="595"/>
      <c r="D75" s="641"/>
      <c r="E75" s="643"/>
      <c r="F75" s="635"/>
      <c r="G75" s="430"/>
      <c r="H75" s="582"/>
      <c r="I75" s="582"/>
      <c r="J75" s="582"/>
      <c r="K75" s="582"/>
      <c r="L75" s="582"/>
      <c r="M75" s="651"/>
    </row>
    <row r="76" spans="1:15">
      <c r="A76" s="593"/>
      <c r="B76" s="595"/>
      <c r="C76" s="595"/>
      <c r="D76" s="641"/>
      <c r="E76" s="643"/>
      <c r="F76" s="635"/>
      <c r="G76" s="430"/>
      <c r="H76" s="582"/>
      <c r="I76" s="582"/>
      <c r="J76" s="582"/>
      <c r="K76" s="582"/>
      <c r="L76" s="582"/>
      <c r="M76" s="651"/>
    </row>
    <row r="77" spans="1:15">
      <c r="A77" s="593"/>
      <c r="B77" s="595"/>
      <c r="C77" s="595"/>
      <c r="D77" s="641"/>
      <c r="E77" s="643"/>
      <c r="F77" s="635"/>
      <c r="G77" s="430"/>
      <c r="H77" s="582"/>
      <c r="I77" s="582"/>
      <c r="J77" s="582"/>
      <c r="K77" s="582"/>
      <c r="L77" s="582"/>
      <c r="M77" s="651"/>
    </row>
    <row r="78" spans="1:15">
      <c r="A78" s="593"/>
      <c r="B78" s="595"/>
      <c r="C78" s="595"/>
      <c r="D78" s="641"/>
      <c r="E78" s="643"/>
      <c r="F78" s="635"/>
      <c r="G78" s="430"/>
      <c r="H78" s="582"/>
      <c r="I78" s="582"/>
      <c r="J78" s="582"/>
      <c r="K78" s="582"/>
      <c r="L78" s="582"/>
      <c r="M78" s="651"/>
    </row>
    <row r="79" spans="1:15" ht="15.75" thickBot="1">
      <c r="A79" s="593"/>
      <c r="B79" s="595"/>
      <c r="C79" s="595"/>
      <c r="D79" s="641"/>
      <c r="E79" s="643"/>
      <c r="F79" s="635"/>
      <c r="G79" s="431"/>
      <c r="H79" s="583"/>
      <c r="I79" s="583"/>
      <c r="J79" s="583"/>
      <c r="K79" s="583"/>
      <c r="L79" s="583"/>
      <c r="M79" s="652"/>
    </row>
  </sheetData>
  <mergeCells count="108">
    <mergeCell ref="M60:M69"/>
    <mergeCell ref="G60:G69"/>
    <mergeCell ref="H60:H69"/>
    <mergeCell ref="I60:I69"/>
    <mergeCell ref="J60:J69"/>
    <mergeCell ref="K60:K69"/>
    <mergeCell ref="L60:L69"/>
    <mergeCell ref="F60:F69"/>
    <mergeCell ref="A50:A59"/>
    <mergeCell ref="B50:B59"/>
    <mergeCell ref="C50:C59"/>
    <mergeCell ref="D50:D59"/>
    <mergeCell ref="E50:E59"/>
    <mergeCell ref="F50:F59"/>
    <mergeCell ref="A60:A69"/>
    <mergeCell ref="B60:B69"/>
    <mergeCell ref="C60:C69"/>
    <mergeCell ref="D60:D69"/>
    <mergeCell ref="E60:E69"/>
    <mergeCell ref="G50:G59"/>
    <mergeCell ref="H50:H59"/>
    <mergeCell ref="I50:I59"/>
    <mergeCell ref="L30:L39"/>
    <mergeCell ref="M30:M39"/>
    <mergeCell ref="J50:J59"/>
    <mergeCell ref="K50:K59"/>
    <mergeCell ref="L50:L59"/>
    <mergeCell ref="M50:M59"/>
    <mergeCell ref="F40:F49"/>
    <mergeCell ref="M40:M49"/>
    <mergeCell ref="G40:G49"/>
    <mergeCell ref="H40:H49"/>
    <mergeCell ref="I40:I49"/>
    <mergeCell ref="J40:J49"/>
    <mergeCell ref="K40:K49"/>
    <mergeCell ref="L40:L49"/>
    <mergeCell ref="A40:A49"/>
    <mergeCell ref="B40:B49"/>
    <mergeCell ref="C40:C49"/>
    <mergeCell ref="D40:D49"/>
    <mergeCell ref="E40:E4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F20:F29"/>
    <mergeCell ref="J30:J39"/>
    <mergeCell ref="K30:K39"/>
    <mergeCell ref="G7:G8"/>
    <mergeCell ref="H7:H8"/>
    <mergeCell ref="I7:J7"/>
    <mergeCell ref="K7:L7"/>
    <mergeCell ref="A9:G9"/>
    <mergeCell ref="A10:A19"/>
    <mergeCell ref="B10:B19"/>
    <mergeCell ref="C10:C19"/>
    <mergeCell ref="D10:D19"/>
    <mergeCell ref="E10:E19"/>
    <mergeCell ref="F10:F19"/>
    <mergeCell ref="A20:A29"/>
    <mergeCell ref="B20:B29"/>
    <mergeCell ref="C20:C29"/>
    <mergeCell ref="D20:D29"/>
    <mergeCell ref="E20:E29"/>
    <mergeCell ref="G10:G19"/>
    <mergeCell ref="A1:B2"/>
    <mergeCell ref="C1:J3"/>
    <mergeCell ref="K1:M3"/>
    <mergeCell ref="A4:B4"/>
    <mergeCell ref="C4:M4"/>
    <mergeCell ref="A5:B5"/>
    <mergeCell ref="C5:M5"/>
    <mergeCell ref="A6:B6"/>
    <mergeCell ref="C6:M6"/>
    <mergeCell ref="M7:M8"/>
    <mergeCell ref="H10:H19"/>
    <mergeCell ref="I10:I19"/>
    <mergeCell ref="J10:J19"/>
    <mergeCell ref="K10:K19"/>
    <mergeCell ref="L10:L19"/>
    <mergeCell ref="M10:M19"/>
    <mergeCell ref="A7:C7"/>
    <mergeCell ref="D7:F7"/>
    <mergeCell ref="K70:K79"/>
    <mergeCell ref="L70:L79"/>
    <mergeCell ref="M70:M79"/>
    <mergeCell ref="F70:F79"/>
    <mergeCell ref="G70:G79"/>
    <mergeCell ref="H70:H79"/>
    <mergeCell ref="I70:I79"/>
    <mergeCell ref="J70:J79"/>
    <mergeCell ref="A70:A79"/>
    <mergeCell ref="B70:B79"/>
    <mergeCell ref="C70:C79"/>
    <mergeCell ref="D70:D79"/>
    <mergeCell ref="E70:E79"/>
  </mergeCells>
  <conditionalFormatting sqref="A7:B7">
    <cfRule type="containsText" dxfId="31" priority="203" operator="containsText" text="3- Moderado">
      <formula>NOT(ISERROR(SEARCH("3- Moderado",A7)))</formula>
    </cfRule>
    <cfRule type="containsText" dxfId="30" priority="204" operator="containsText" text="6- Moderado">
      <formula>NOT(ISERROR(SEARCH("6- Moderado",A7)))</formula>
    </cfRule>
    <cfRule type="containsText" dxfId="29" priority="205" operator="containsText" text="4- Moderado">
      <formula>NOT(ISERROR(SEARCH("4- Moderado",A7)))</formula>
    </cfRule>
    <cfRule type="containsText" dxfId="28" priority="206" operator="containsText" text="3- Bajo">
      <formula>NOT(ISERROR(SEARCH("3- Bajo",A7)))</formula>
    </cfRule>
    <cfRule type="containsText" dxfId="27" priority="207" operator="containsText" text="4- Bajo">
      <formula>NOT(ISERROR(SEARCH("4- Bajo",A7)))</formula>
    </cfRule>
    <cfRule type="containsText" dxfId="26" priority="208" operator="containsText" text="1- Bajo">
      <formula>NOT(ISERROR(SEARCH("1- Bajo",A7)))</formula>
    </cfRule>
  </conditionalFormatting>
  <conditionalFormatting sqref="A10:E10 A20:E20 A30:E30 A40:E40 A50:E50 A60:E60 A70:E70">
    <cfRule type="containsText" dxfId="25" priority="198" operator="containsText" text="6- Moderado">
      <formula>NOT(ISERROR(SEARCH("6- Moderado",A10)))</formula>
    </cfRule>
    <cfRule type="containsText" dxfId="24" priority="197" operator="containsText" text="3- Moderado">
      <formula>NOT(ISERROR(SEARCH("3- Moderado",A10)))</formula>
    </cfRule>
    <cfRule type="containsText" dxfId="23" priority="199" operator="containsText" text="4- Moderado">
      <formula>NOT(ISERROR(SEARCH("4- Moderado",A10)))</formula>
    </cfRule>
    <cfRule type="containsText" dxfId="22" priority="200" operator="containsText" text="3- Bajo">
      <formula>NOT(ISERROR(SEARCH("3- Bajo",A10)))</formula>
    </cfRule>
    <cfRule type="containsText" dxfId="21" priority="201" operator="containsText" text="4- Bajo">
      <formula>NOT(ISERROR(SEARCH("4- Bajo",A10)))</formula>
    </cfRule>
    <cfRule type="containsText" dxfId="20" priority="202" operator="containsText" text="1- Bajo">
      <formula>NOT(ISERROR(SEARCH("1- Bajo",A10)))</formula>
    </cfRule>
  </conditionalFormatting>
  <conditionalFormatting sqref="C8:F8">
    <cfRule type="containsText" dxfId="19" priority="171" operator="containsText" text="4- Moderado">
      <formula>NOT(ISERROR(SEARCH("4- Moderado",C8)))</formula>
    </cfRule>
    <cfRule type="containsText" dxfId="18" priority="172" operator="containsText" text="3- Bajo">
      <formula>NOT(ISERROR(SEARCH("3- Bajo",C8)))</formula>
    </cfRule>
    <cfRule type="containsText" dxfId="17" priority="169" operator="containsText" text="3- Moderado">
      <formula>NOT(ISERROR(SEARCH("3- Moderado",C8)))</formula>
    </cfRule>
    <cfRule type="containsText" dxfId="16" priority="170" operator="containsText" text="6- Moderado">
      <formula>NOT(ISERROR(SEARCH("6- Moderado",C8)))</formula>
    </cfRule>
    <cfRule type="containsText" dxfId="15" priority="174" operator="containsText" text="1- Bajo">
      <formula>NOT(ISERROR(SEARCH("1- Bajo",C8)))</formula>
    </cfRule>
    <cfRule type="containsText" dxfId="14" priority="173" operator="containsText" text="4- Bajo">
      <formula>NOT(ISERROR(SEARCH("4- Bajo",C8)))</formula>
    </cfRule>
  </conditionalFormatting>
  <conditionalFormatting sqref="D10:D79">
    <cfRule type="containsText" dxfId="13" priority="61" operator="containsText" text="Muy Alta">
      <formula>NOT(ISERROR(SEARCH("Muy Alta",D10)))</formula>
    </cfRule>
    <cfRule type="containsText" dxfId="12" priority="62" operator="containsText" text="Alta">
      <formula>NOT(ISERROR(SEARCH("Alta",D10)))</formula>
    </cfRule>
    <cfRule type="containsText" dxfId="11" priority="63" operator="containsText" text="Baja">
      <formula>NOT(ISERROR(SEARCH("Baja",D10)))</formula>
    </cfRule>
    <cfRule type="containsText" dxfId="10" priority="64" operator="containsText" text="Muy Baja">
      <formula>NOT(ISERROR(SEARCH("Muy Baja",D10)))</formula>
    </cfRule>
    <cfRule type="containsText" dxfId="9" priority="66" operator="containsText" text="Media">
      <formula>NOT(ISERROR(SEARCH("Media",D10)))</formula>
    </cfRule>
  </conditionalFormatting>
  <conditionalFormatting sqref="E10:E79">
    <cfRule type="containsText" dxfId="8" priority="60" operator="containsText" text="Leve">
      <formula>NOT(ISERROR(SEARCH("Leve",E10)))</formula>
    </cfRule>
    <cfRule type="containsText" dxfId="7" priority="57" operator="containsText" text="Catastrófico">
      <formula>NOT(ISERROR(SEARCH("Catastrófico",E10)))</formula>
    </cfRule>
    <cfRule type="containsText" dxfId="6" priority="58" operator="containsText" text="Mayor">
      <formula>NOT(ISERROR(SEARCH("Mayor",E10)))</formula>
    </cfRule>
    <cfRule type="containsText" dxfId="5" priority="59" operator="containsText" text="Menor">
      <formula>NOT(ISERROR(SEARCH("Menor",E10)))</formula>
    </cfRule>
  </conditionalFormatting>
  <conditionalFormatting sqref="E10:F79">
    <cfRule type="containsText" dxfId="4" priority="65" operator="containsText" text="Moderado">
      <formula>NOT(ISERROR(SEARCH("Moderado",E10)))</formula>
    </cfRule>
  </conditionalFormatting>
  <conditionalFormatting sqref="F10:F79">
    <cfRule type="containsText" dxfId="3" priority="83" operator="containsText" text="Extremo">
      <formula>NOT(ISERROR(SEARCH("Extremo",F10)))</formula>
    </cfRule>
    <cfRule type="containsText" dxfId="2" priority="82" operator="containsText" text="Alto">
      <formula>NOT(ISERROR(SEARCH("Alto",F10)))</formula>
    </cfRule>
    <cfRule type="containsText" dxfId="1" priority="81" operator="containsText" text="Moderado">
      <formula>NOT(ISERROR(SEARCH("Moderado",F10)))</formula>
    </cfRule>
    <cfRule type="containsText" dxfId="0" priority="80" operator="containsText" text="Bajo">
      <formula>NOT(ISERROR(SEARCH("Bajo",F10)))</formula>
    </cfRule>
    <cfRule type="colorScale" priority="214">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00000000-0002-0000-0C00-000000000000}"/>
    <dataValidation allowBlank="1" showInputMessage="1" showErrorMessage="1" prompt="Describir las actividades que se van a desarrollar para el proyecto" sqref="H7" xr:uid="{00000000-0002-0000-0C00-000001000000}"/>
    <dataValidation allowBlank="1" showInputMessage="1" showErrorMessage="1" prompt="Seleccionar si el responsable es el responsable de las acciones es el nivel central" sqref="I7:I8" xr:uid="{00000000-0002-0000-0C00-000002000000}"/>
    <dataValidation allowBlank="1" showInputMessage="1" showErrorMessage="1" prompt="seleccionar si el responsable de ejecutar las acciones es el nivel central" sqref="J8" xr:uid="{00000000-0002-0000-0C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C00-000004000000}">
          <x14:formula1>
            <xm:f>'9- Matriz de Calor '!$S$8:$S$11</xm:f>
          </x14:formula1>
          <xm:sqref>G10:G79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F8BF5341F33FD841A1290077EA2FF5AF" ma:contentTypeVersion="15" ma:contentTypeDescription="Crear nuevo documento." ma:contentTypeScope="" ma:versionID="d5232743e0fea6eddc658c83df8b530b">
  <xsd:schema xmlns:xsd="http://www.w3.org/2001/XMLSchema" xmlns:xs="http://www.w3.org/2001/XMLSchema" xmlns:p="http://schemas.microsoft.com/office/2006/metadata/properties" xmlns:ns2="1f8d7d97-b52e-4e8e-add1-cddb6c7f9c6e" xmlns:ns3="ebe62426-be44-4ac6-b4e7-c6e91301097f" targetNamespace="http://schemas.microsoft.com/office/2006/metadata/properties" ma:root="true" ma:fieldsID="2d4cc1759981efddae7a68e803d5e4e8" ns2:_="" ns3:_="">
    <xsd:import namespace="1f8d7d97-b52e-4e8e-add1-cddb6c7f9c6e"/>
    <xsd:import namespace="ebe62426-be44-4ac6-b4e7-c6e91301097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8d7d97-b52e-4e8e-add1-cddb6c7f9c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2" nillable="true" ma:displayName="MediaLengthInSeconds" ma:hidden="true" ma:internalName="MediaLengthInSeconds" ma:readOnly="true">
      <xsd:simpleType>
        <xsd:restriction base="dms:Unknown"/>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e62426-be44-4ac6-b4e7-c6e91301097f"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31f8863d-40b5-48fb-8a46-f2f7ac83c21f}" ma:internalName="TaxCatchAll" ma:showField="CatchAllData" ma:web="ebe62426-be44-4ac6-b4e7-c6e91301097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1f8d7d97-b52e-4e8e-add1-cddb6c7f9c6e">
      <Terms xmlns="http://schemas.microsoft.com/office/infopath/2007/PartnerControls"/>
    </lcf76f155ced4ddcb4097134ff3c332f>
    <TaxCatchAll xmlns="ebe62426-be44-4ac6-b4e7-c6e91301097f" xsi:nil="true"/>
  </documentManagement>
</p:properties>
</file>

<file path=customXml/itemProps1.xml><?xml version="1.0" encoding="utf-8"?>
<ds:datastoreItem xmlns:ds="http://schemas.openxmlformats.org/officeDocument/2006/customXml" ds:itemID="{C06814AB-A5E9-4E57-A299-C270FDD6A60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f8d7d97-b52e-4e8e-add1-cddb6c7f9c6e"/>
    <ds:schemaRef ds:uri="ebe62426-be44-4ac6-b4e7-c6e91301097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B9F3FC0-24DA-455B-8F5D-1FBBF6C5FA46}">
  <ds:schemaRefs>
    <ds:schemaRef ds:uri="http://schemas.microsoft.com/sharepoint/v3/contenttype/forms"/>
  </ds:schemaRefs>
</ds:datastoreItem>
</file>

<file path=customXml/itemProps3.xml><?xml version="1.0" encoding="utf-8"?>
<ds:datastoreItem xmlns:ds="http://schemas.openxmlformats.org/officeDocument/2006/customXml" ds:itemID="{934FE77C-0CD7-4B5B-986B-668A9E538324}">
  <ds:schemaRefs>
    <ds:schemaRef ds:uri="http://schemas.microsoft.com/office/2006/metadata/properties"/>
    <ds:schemaRef ds:uri="http://schemas.microsoft.com/office/infopath/2007/PartnerControls"/>
    <ds:schemaRef ds:uri="1f8d7d97-b52e-4e8e-add1-cddb6c7f9c6e"/>
    <ds:schemaRef ds:uri="ebe62426-be44-4ac6-b4e7-c6e91301097f"/>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3</vt:i4>
      </vt:variant>
    </vt:vector>
  </HeadingPairs>
  <TitlesOfParts>
    <vt:vector size="17" baseType="lpstr">
      <vt:lpstr>1- Presentacion </vt:lpstr>
      <vt:lpstr>Conceptos 37001</vt:lpstr>
      <vt:lpstr>2- Análisis de Contexto </vt:lpstr>
      <vt:lpstr>3- Estrategias</vt:lpstr>
      <vt:lpstr>4- Instructivo Riesgos </vt:lpstr>
      <vt:lpstr>5- Identificación de Riesgos</vt:lpstr>
      <vt:lpstr>6- Valoración Controles</vt:lpstr>
      <vt:lpstr>7- Mapa Final</vt:lpstr>
      <vt:lpstr>8- Políticas de Administración </vt:lpstr>
      <vt:lpstr>9- Matriz de Calor </vt:lpstr>
      <vt:lpstr>Seguimiento 1 Trimestre</vt:lpstr>
      <vt:lpstr>Seguimiento 2 Trimestre</vt:lpstr>
      <vt:lpstr>Seguimiento 3 Trimestre</vt:lpstr>
      <vt:lpstr>Seguimiento 4 Trimestre</vt:lpstr>
      <vt:lpstr>'5- Identificación de Riesgos'!Área_de_impresión</vt:lpstr>
      <vt:lpstr>'6- Valoración Controles'!Área_de_impresión</vt:lpstr>
      <vt:lpstr>'7- Mapa Final'!Área_de_impresión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USER</cp:lastModifiedBy>
  <cp:revision/>
  <dcterms:created xsi:type="dcterms:W3CDTF">2021-04-16T16:11:31Z</dcterms:created>
  <dcterms:modified xsi:type="dcterms:W3CDTF">2025-01-02T22:31:36Z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0x010100F8BF5341F33FD841A1290077EA2FF5AF</vt:lpwstr>
  </property>
  <property fmtid="{D5CDD505-2E9C-101B-9397-08002B2CF9AE}" pid="3" name="MediaServiceImageTags">
    <vt:lpwstr/>
  </property>
</Properties>
</file>